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50" windowWidth="16800" windowHeight="9225"/>
  </bookViews>
  <sheets>
    <sheet name="CATÁLOGO" sheetId="1" r:id="rId1"/>
    <sheet name="RESUMEN" sheetId="3" r:id="rId2"/>
  </sheets>
  <definedNames>
    <definedName name="_xlnm._FilterDatabase" localSheetId="0" hidden="1">CATÁLOGO!$A$12:$H$397</definedName>
    <definedName name="_xlnm.Print_Area" localSheetId="0">CATÁLOGO!$A$1:$H$399</definedName>
    <definedName name="_xlnm.Print_Area" localSheetId="1">RESUMEN!$A$16:$G$41</definedName>
    <definedName name="_xlnm.Print_Titles" localSheetId="0">CATÁLOGO!$1:$14</definedName>
    <definedName name="_xlnm.Print_Titles" localSheetId="1">RESUMEN!$1:$15</definedName>
  </definedNames>
  <calcPr calcId="145621" fullPrecision="0"/>
</workbook>
</file>

<file path=xl/calcChain.xml><?xml version="1.0" encoding="utf-8"?>
<calcChain xmlns="http://schemas.openxmlformats.org/spreadsheetml/2006/main">
  <c r="A15" i="1" l="1"/>
  <c r="A16" i="1"/>
  <c r="A17" i="1"/>
  <c r="A36" i="1"/>
  <c r="A41" i="1"/>
  <c r="A43" i="1"/>
  <c r="A45" i="1"/>
  <c r="A53" i="1"/>
  <c r="A58" i="1"/>
  <c r="A59" i="1"/>
  <c r="A63" i="1"/>
  <c r="A64" i="1"/>
  <c r="A68" i="1"/>
  <c r="A70" i="1"/>
  <c r="A71" i="1"/>
  <c r="A73" i="1"/>
  <c r="A79" i="1"/>
  <c r="A82" i="1"/>
  <c r="A83" i="1"/>
  <c r="A88" i="1"/>
  <c r="A90" i="1"/>
  <c r="A91" i="1"/>
  <c r="A98" i="1"/>
  <c r="A103" i="1"/>
  <c r="A109" i="1"/>
  <c r="A110" i="1"/>
  <c r="A113" i="1"/>
  <c r="A124" i="1"/>
  <c r="A132" i="1"/>
  <c r="A133" i="1"/>
  <c r="A139" i="1"/>
  <c r="A143" i="1"/>
  <c r="A145" i="1"/>
  <c r="A149" i="1"/>
  <c r="A151" i="1"/>
  <c r="A164" i="1"/>
  <c r="A168" i="1"/>
  <c r="A170" i="1"/>
  <c r="A171" i="1"/>
  <c r="A172" i="1"/>
  <c r="A191" i="1"/>
  <c r="A198" i="1"/>
  <c r="A216" i="1"/>
  <c r="A223" i="1"/>
  <c r="A262" i="1"/>
  <c r="A274" i="1"/>
  <c r="A275" i="1"/>
  <c r="A276" i="1"/>
  <c r="A279" i="1"/>
  <c r="A281" i="1"/>
  <c r="A287" i="1"/>
  <c r="A288" i="1"/>
  <c r="A291" i="1"/>
  <c r="A294" i="1"/>
  <c r="A298" i="1"/>
  <c r="A325" i="1"/>
  <c r="A326" i="1"/>
  <c r="A330" i="1"/>
  <c r="A333" i="1"/>
  <c r="A342" i="1"/>
  <c r="A369" i="1"/>
  <c r="A370" i="1"/>
  <c r="A375" i="1"/>
  <c r="A377" i="1"/>
  <c r="A380" i="1"/>
  <c r="A381" i="1"/>
  <c r="A383" i="1"/>
  <c r="A391" i="1"/>
  <c r="A393" i="1"/>
  <c r="A394" i="1"/>
  <c r="B17" i="3" l="1"/>
  <c r="B18" i="3"/>
  <c r="B19" i="3"/>
  <c r="B20" i="3"/>
  <c r="B21" i="3"/>
  <c r="B22" i="3"/>
  <c r="B23" i="3"/>
  <c r="B24" i="3"/>
  <c r="B25" i="3"/>
  <c r="B26" i="3"/>
  <c r="B27" i="3"/>
  <c r="B28" i="3"/>
  <c r="B29" i="3"/>
  <c r="B30" i="3"/>
  <c r="B31" i="3"/>
  <c r="B32" i="3"/>
  <c r="B33" i="3"/>
  <c r="B34" i="3"/>
  <c r="B35" i="3"/>
  <c r="B36" i="3"/>
  <c r="B37" i="3"/>
  <c r="B38" i="3"/>
  <c r="B39" i="3"/>
  <c r="B16" i="3"/>
  <c r="B7" i="3"/>
</calcChain>
</file>

<file path=xl/sharedStrings.xml><?xml version="1.0" encoding="utf-8"?>
<sst xmlns="http://schemas.openxmlformats.org/spreadsheetml/2006/main" count="817" uniqueCount="446">
  <si>
    <t>GOBIERNO DEL ESTADO DE TAMAULIPAS</t>
  </si>
  <si>
    <t>SECRETARÍA DE OBRAS PÚBLICAS</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</si>
  <si>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</si>
  <si>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</si>
  <si>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</si>
  <si>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</si>
  <si>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</si>
  <si>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</si>
  <si>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</si>
  <si>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</si>
  <si>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</si>
  <si>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</si>
  <si>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</si>
  <si>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</si>
  <si>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</si>
  <si>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</si>
  <si>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</si>
  <si>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</si>
  <si>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</si>
  <si>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</si>
  <si>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</si>
  <si>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</si>
  <si>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</si>
  <si>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 xml:space="preserve">SECRETARÍA DE OBRAS PÚBLICAS </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</si>
  <si>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</si>
  <si>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</si>
  <si>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</si>
  <si>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</si>
  <si>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</si>
  <si>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</si>
  <si>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</si>
  <si>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</si>
  <si>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</si>
  <si>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SUBSECRETARÍA DE PROYECTOS Y LICITACIONES</t>
  </si>
  <si>
    <t>I</t>
  </si>
  <si>
    <t>I-1</t>
  </si>
  <si>
    <t>PRELIMINARES</t>
  </si>
  <si>
    <t>I-1.1</t>
  </si>
  <si>
    <t xml:space="preserve">      DEMOLICIONES Y DESMANTELAMIENTOS</t>
  </si>
  <si>
    <t>EP-1-A.-DEMOLICIONES, DESMONTAJES Y DESMANTELAMIENTOS. 
Desmantelamiento y retiro de poste metálico de alumbrado exterior. Incluye: retiro del material no utilizable producto del desmantelamiento fuera de la obra, mano de obra, herramienta, maniobras, acarreos, equipo de seguridad, protección y seguridad al momento de la ejecución de los trabajos, permisos, cargas y descargas, limpieza. P.U.O.T.</t>
  </si>
  <si>
    <t>pza</t>
  </si>
  <si>
    <t>EP-1-A.- DEMOLICIONES, DESMONTAJES Y DESMANTELAMIENTOS.
Demolición de registro eléctrico de 60 x 60 x 80 cm, de tabique o block de concreto, con tapa de concreto y fondo de arena. Incluye: limpiezas, maniobras, acarreo dentro y fuera de la obra del material producto de la demolición, limpieza, mano de obra, herramienta y equipo.</t>
  </si>
  <si>
    <t>EP-1-A.- DEMOLICIONES, DESMONTAJES Y DESMANTELAMIENTOS.
Desmantelamiento bancas existentes. Incluye: herramienta material y mano de obra.</t>
  </si>
  <si>
    <t>EP-1-A.- DEMOLICIONES, DESMONTAJES Y DESMANTELAMIENTOS.
Corte de tablaestaca a base de lámina de 6 mm de espesor con equipo de corte. Incluye: acarreo de material recuperado hasta el lugar indicado por la supervisión, mano de obra, limpieza, maniobras, herramienta y equipo, en cualquier nivel. (P.U.O.T.)</t>
  </si>
  <si>
    <t>m</t>
  </si>
  <si>
    <t>EP-1-A.- DEMOLICIONES, DESMONTAJES Y DESMANTELAMIENTOS.
Extracción de soporte de tablaestaca a base de tubería de 28 cm de diámetro relleno con concreto hidráulico. Incluye: acarreo de material recuperado hasta el lugar indicado por la supervisión, mano de obra, limpieza, maniobras, herramienta y equipo, en cualquier nivel. (P.U.O.T.)</t>
  </si>
  <si>
    <t>EP-1-A.- DEMOLICIONES, DESMONTAJES Y DESMANTELAMIENTOS.
Demolición de trotapista a base de concreto asfáltico y recubrimiento de hasta 7 cm a base de resina, arena sílica y pasta colorante y hasta 2.80 m de ancho y guarniciones laterales. Incluye: mano de obra, herramienta, remoción y acarreo del material producto de demolición fuera de la obra y todo lo necesario para su correcta ejecución. P.U.O.T.</t>
  </si>
  <si>
    <t>EP-1-A.- DEMOLICIONES, DESMONTAJES Y DESMANTELAMIENTOS.
Demolición de trotapista de ancho variable desde 2.70 m a hasta 5.70 m con guarnición. Incluye: mano de obra, herramienta, remoción y acarreo del material producto de demolición fuera de la obra y todo lo necesario para su correcta ejecución. P.U.O.T.</t>
  </si>
  <si>
    <t>m2</t>
  </si>
  <si>
    <t xml:space="preserve">EP-1-A.- DEMOLICIONES, DESMONTAJES Y DESMANTELAMIENTOS.
Demolición de firme de concreto  de 10cm. Incluye: limpiezas, maniobras, acarreo dentro y fuera de la obra del material producto de la demolición, limpieza, mano de obra, herramienta y equipo. </t>
  </si>
  <si>
    <t>EP-1-A.- DEMOLICIONES, DESMONTAJES Y DESMANTELAMIENTOS.
Desmontaje y retiro de reja metálica de 1.00 m de altura anclada a dado de concreto de 0.25x0.25 m x 0.50 m.  Incluye: desmantelamiento de postes, materiales, soldadura, mano de obra, herramientas, equipo, acarreos dentro de la obra hasta el lugar indicado por la supervisión y todo lo necesario para su correcta ejecución. (P.U.O.T.)</t>
  </si>
  <si>
    <t>EP-1-A.- DEMOLICIONES, DESMONTAJES Y DESMANTELAMIENTOS.
Desmontaje y retiro de reja metálica de 1.00 m de altura. Incluye: retiro, desmantelamiento, demolición de cadena de desplante, materiales, soldadura, mano de obra, herramientas, equipo, acarreos dentro de la obra y todo lo necesario para su correcta ejecución. (P.U.O.T.)</t>
  </si>
  <si>
    <t>3.0704.01) OBRAS PRELIMINARES
3.0704.01) B. REFERENCIAS.
3.0704.01 F.01 j) Demoliciones (3.0704.01  G.13 y G.14).
03) Demolición de concreto reforzado en pisos. Inc. limpiezas, maniobras, acarreo dentro y fuera de la obra del material producto de la demolición.</t>
  </si>
  <si>
    <t>m3</t>
  </si>
  <si>
    <t>EP-1-A.- DEMOLICIONES, DESMONTAJES Y DESMANTELAMIENTOS.
Demolición de dentellón de sección 15 x 20 cm de concreto premezclado f´c=150 kg/cm2, armado con 4 var No. 3 y estribos @20 cm. Incluye: limpiezas, maniobras, herramienta, equipo, acarreo dentro y fuera de la obra del material producto de la demolición y todo lo necesario para su correcta ejecución. P.U.O.T.</t>
  </si>
  <si>
    <t>EP-1-A.- DEMOLICIONES, DESMONTAJES Y DESMANTELAMIENTOS.
Demolición de banca de concreto tipo grada, con 3 niveles de sección total máxima de 3.65 x 2.04 m con guarnición a los extremos y jardinera en sección central. Incluye: limpiezas, maniobras, herramienta, equipo, acarreo dentro y fuera de la obra del material producto de la demolición y todo lo necesario para su correcta ejecución. P.U.O.T.</t>
  </si>
  <si>
    <t>Tala y desenraice de árboles con diferentes alturas. Incluye: maniobras y acarreo fuera de la obra, mano de obra, herramienta  y equipo. (P.U.O.T.)</t>
  </si>
  <si>
    <t>EP-1-A.- DEMOLICIONES, DESMONTAJES Y DESMANTELAMIENTOS.
Demolición de banca de concreto tipo grada, con 2 niveles de sección total máxima de 2.40 x 2.02 m con guarnición a los extremos y jardinera en sección central. Incluye: limpiezas, maniobras, herramienta, equipo, acarreo dentro y fuera de la obra del material producto de la demolición y todo lo necesario para su correcta ejecución. P.U.O.T.</t>
  </si>
  <si>
    <t>EP-1-A.- DEMOLICIONES, DESMONTAJES Y DESMANTELAMIENTOS.
Desmantelamiento de barandal a base de perfiles tubulares de metálicos de 4"Ø y 2 1/2"Ø sección de 5.00 m x. 1.22 m de altura anclado a piso de concreto @1.00 m. Incluye: maniobras, limpieza, acarreo dentro y fuera de la obra de material producto  de  demolición, mano de obra, herramienta y equipo, a cualquier altura. P.U.O.T.</t>
  </si>
  <si>
    <t>3.0704.01) OBRAS PRELIMINARES
3.0704.01) B. REFERENCIAS.
3.0704.01 F.01 j) Demoliciones (3.0704.01  G.13 y G.14).
03) Demolición de concreto armado en elementos estructurales. Incluye: maniobras, limpiezas, corte de varillas, acarreo dentro y fuera de material producto de la demolición, mano de obra, herramienta y equipo a cualquier altura.</t>
  </si>
  <si>
    <t>I-1.2</t>
  </si>
  <si>
    <t xml:space="preserve">      REMOVER Y REUBICAR VEGETACIÓN EXISTENTE</t>
  </si>
  <si>
    <t>EP-1-A.- DEMOLICIONES, DESMONTAJES Y DESMANTELAMIENTOS.
Retiro de plantas / arbustos existentes de hasta 1.50 m de altura. Incluye: desenraice, mano de obra, herramienta y todo lo necesario para la correcta ejecución del concepto.</t>
  </si>
  <si>
    <t>EP-1-A.- DEMOLICIONES, DESMONTAJES Y DESMANTELAMIENTOS.
Reubicación de Palma de hasta 60 cm de diámetro,  Incluye: remoción del sitio con excavación con equipo y manual, traslado y colocación en el nuevo lugar a donde indique la supervisión a una  distancia no mayor de 5 km, materiales, mano de obra, equipo, maquinaria y herramienta necesaria. (P.U.O.T.)</t>
  </si>
  <si>
    <t>Extracción de tocón de hasta 60 cm de diámetro con equipo mecánico. Incluye: limpieza y retiro de sobrantes fuera de la obra.</t>
  </si>
  <si>
    <t>I-1.3</t>
  </si>
  <si>
    <t xml:space="preserve">      DESPALME</t>
  </si>
  <si>
    <t>3.0704.01) OBRAS PRELIMINARES
3.0704.01) B. REFERENCIAS
3.0704.01 - F.01  a) Limpieza del terreno (Fracción 3.0704.01 G.01 Y G.14).
01) Despalme: Remoción de la capa superficial de tierra vegetal del terreno natural, en un espesor de 10 cm. Incluyendo el desenraice, carga y acarreo del material no utilizable fuera de la obra.</t>
  </si>
  <si>
    <t>I-1.4</t>
  </si>
  <si>
    <t xml:space="preserve">      TRAZO Y NIVELACIÓN</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</si>
  <si>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</si>
  <si>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PILOTES</t>
  </si>
  <si>
    <t>Hincado de Pilote precolado en sección de 40x40 cm. Incluye: suministro, flete, acarreo y maniobras de carga y descarga de los materiales necesarios para el hincado, mano de obra, limpieza y preparación de la superficie previa al hincado, ubicación, trazo y nivelación, perforación, flete, acarreos, carga y descarga del material sobrante producto de la perforación hasta el banco de desperdicio indicado por la supervisión, hincado, junteo de tramos, descabezado, maquinaria, equipo y todo lo necesario para su correcta ejecución. P.U.O.T.</t>
  </si>
  <si>
    <t>Construcción de viga-faldón de concreto f'c=300 kg/cm2 de 17 cm de espesor x 80 cm de peralte, armado con 8 var. #3 + 2 vars #5 superiores + 4 vars #6 inferiores, con estribos del No. 3 @20 cm, con anclas de 105 cm de longitud de var #3 @ 20 cm y 2 var superiores #3 de manera longitudinal (conforme a detalle de plano E-04). Inc. Suministro de materiales que intervienen, mano de obra, cimbra aparente y descimbra, herramienta, desperdicios, habilitado y armado de acero, andamios, colado, vibrado y curado, limpiezas y retiro de sobrantes fuera de la obra. A cualquier altura. (P.U.O.T.)</t>
  </si>
  <si>
    <t>Construcción de cabezal de concreto f'c=300 kg/cm2 de 40 x 40 x 60 cm armado con 10 var #5 y estribos en grapa de var#3 @ 10 cm, con marco interior de placa de 3/8" de 15 cm de alto (conforme a detalle de plano E-04). Incluye: Suministro de materiales que intervienen, mano de obra, cimbra aparente y descimbra, herramienta, desperdicios, habilitado y armado de acero, andamios, colado, vibrado y curado, limpiezas y retiro de sobrantes fuera de la obra. A cualquier altura. (P.U.O.T.)</t>
  </si>
  <si>
    <t>Construcción de losa mediante el sistema de vigueta-bovedilla de 21 cm de peralte, a base de vigueta pretensada de 12 x 12 cm de f'c= 300 kg/cm2 y bovedilla de espuma de poliestireno de 15 x 61 x 122 cm, con capa de concreto premezclado a compresión de f'c=250 kg/cm2 de 6 cm de espesor, acabado estampado integral al colado de la banqueta, diseño y color S.M.A. de acuerdo a especificación de fabricante, (conforme a detalle de plano). Incluye: malla electrosoldada 6x6-6/6 y 2 var #3 en cada vigueta, incorporación del color endurecedor en concreto estampado, desmoldante, colocación del molde, lavado barnizado, colores y texturas de acuerdo a proyecto, apuntalamiento necesario, cimbra requerida, colado, vibrado, curado, fletes, acarreos, material, herramienta, mano de obra y equipo, en cualquier nivel, según Proyecto. (P.U.O.T.)</t>
  </si>
  <si>
    <t>Construcción de viga de concreto f'c=250 kg/cm2, sección 40 x 21 cm armada con 6 VAR. No. 5 y EST No. 2 @ 15 cm acabado aparente, (conforme a detalle de plano). Incluye: fabricación, colado, vibrado, curado, cimbra aparente, descimbra, materiales, desperdicios, mano de obra, flete, acarreos, plomeo, maniobras, limpieza, herramienta y equipo. A cualquier altura. (P.U.O.T.)</t>
  </si>
  <si>
    <t>Construcción de viga de concreto f'c=250 kg/cm2, sección 19 x 21 cm armada con 4 VAR. No. 5 y EST No. 2 @ 15 cm acabado aparente, (conforme a detalle de plano). Incluye: fabricación, colado, vibrado, curado, cimbra aparente, descimbra, materiales, desperdicios, mano de obra, flete, acarreos, plomeo, maniobras, limpieza, herramienta y equipo. A cualquier altura. (P.U.O.T.)</t>
  </si>
  <si>
    <t>Construcción de viga de concreto f'c=250 kg/cm2, sección 15 x 21 cm armada con 4 VAR. No. 3 y EST No. 2 @ 15 cm acabado aparente, (conforme a detalle de plano). Incluye: fabricación, colado, vibrado, curado, cimbra aparente, descimbra, materiales, desperdicios, mano de obra, flete, acarreos, plomeo, maniobras, limpieza, herramienta y equipo. A cualquier altura. (P.U.O.T.)</t>
  </si>
  <si>
    <t>I-3</t>
  </si>
  <si>
    <t xml:space="preserve">   TERRACERIAS</t>
  </si>
  <si>
    <t>CTR CONSTRUCCIÓN
CAR. Carreteras
1.01 Terracerias
.003 Corte P.U.O.T. Designación  (N.CTR.CAR-1.01.003) y E.P. 85
01) Cuando el material se desperdicie</t>
  </si>
  <si>
    <t>1131.00) Relleno en zanjas y E.P. 15A
Relleno con producto del banco "medrano", tendido a volteo. Incluye: material, maniobras, acarreos, mano de obra, prueba de laboratorio de suelos, herramientas, maquinaria y equipo. (P.U.O.T.)</t>
  </si>
  <si>
    <t>3.0704.01) OBRAS PRELIMINARES
3.0704.01) B. REFERENCIAS
3.0704.01.F.01.b) Formación de terrazas y/o plataformas (3.0704.01.G.02 Y G.14)
Relleno con producto del banco "medrano", con herramienta menor, acamellonándolo, escarificándolo, mezclándolo e incorporándole la humedad requerida, para su posterior tendido y compactación al 90% de su PVS. Incluye: material, maniobras, acarreos, mano de obra, prueba de laboratorio de suelos, herramientas, maquinaria y equipo. (P.U.O.T.)</t>
  </si>
  <si>
    <t>CTR CONSTRUCCIÓN
CAR. Carreteras
1.04 Pavimentos
.002 Sub-bases y Bases P.U.O.T. Designación (N.CTR.CAR-1.04.002 ) y E.P. 4
1) Subbase Compactada al Cien por ciento 100%</t>
  </si>
  <si>
    <t>I-4</t>
  </si>
  <si>
    <t xml:space="preserve">   MALECON</t>
  </si>
  <si>
    <t>I-4.1</t>
  </si>
  <si>
    <t xml:space="preserve">      PAVIMENTO MALECON</t>
  </si>
  <si>
    <t>Suministro y colocación de polietileno de 600 micras de espesor, Incluye: cortes, desperdicio, traslapes, mano de obra. P.U.O.T.</t>
  </si>
  <si>
    <t>Construcción de firme de 10 cm de espesor, de concreto premezclado f'c= 150 kg/cm2. Incluye; suministro y colocación de plástico, concreto, malla electrosoldada 6-6/10-10  acabado grava semilavada triturada T.M.A. 3/4" diam, cimbrado, descimbrado, juntas de dilatación con Junta prefabricada de PVC a cada 3.5 m de separación, suministro de concreto, vaciado, vibrado, curado de concreto, limpieza de obra, mano de obra, equipo y herramienta. (P.U.O.T.)</t>
  </si>
  <si>
    <t>Construcción de dentellón de sección 15x20 cm de concreto premezclado f´c=150 kg/cm2, armado con 4 var No. 3 y estribos @20 cm. Incluye: trazo, nivelación, excavación, extendido, vibrado y curado de concreto, juntas de dilatación con cartón asfaltado de 1/2" a cada 6 m, cimbra metálica, descimbrado, material, mano de obra, equipo y herramienta. (P.U.O.T.)</t>
  </si>
  <si>
    <t>I-5</t>
  </si>
  <si>
    <t xml:space="preserve">   CICLOPISTA</t>
  </si>
  <si>
    <t>I-5.1</t>
  </si>
  <si>
    <t xml:space="preserve">      PAVIMENTO</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</si>
  <si>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</si>
  <si>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</si>
  <si>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CSV CONSERVACIÓN
CAR CARRETERAS
3. Trabajos de Conservación Periódica.
3.02 Pavimentos.
002 Capas de Rodadura de un Riego.  P.U.O.T. (Designación N.CSV.CAR. 3.02.002)  y E.P.31-B
4) Capa de rodadura de  1 Riego con material 3-A premezclado utilizando equipo de riego sincronizado.</t>
  </si>
  <si>
    <t>I-5.2</t>
  </si>
  <si>
    <t xml:space="preserve">      DENTELLON</t>
  </si>
  <si>
    <t>Construcción de dentellón de sección15x25 cm de concreto premezclado f´c=150 kg/cm2 acabado fino con arena gruesa., reforzado con acero  f´y=4200 kg/cm 4 varillas #3 (3/8"Ø) y estribos #2@22 cm, Incluye: trazo, nivelación, excavación, extendido, vibrado y curado de concreto, juntas de dilatación con cartón asfaltado de 1/2" a cada 6 m, cimbra metálica, descimbrado, material, mano de obra, equipo y herramienta. (P.U.O.T.)</t>
  </si>
  <si>
    <t>I-6</t>
  </si>
  <si>
    <t xml:space="preserve">   COMPLEMENTO DE ESTACIONAMIENTO</t>
  </si>
  <si>
    <t>I-6.1</t>
  </si>
  <si>
    <t xml:space="preserve">      TERRACERIAS</t>
  </si>
  <si>
    <t>I-6.2</t>
  </si>
  <si>
    <t>CTR CONSTRUCCIÓN
CAR. Carreteras
1.04 Pavimentos
.002 Sub-bases y Bases P.U.O.T. Designación (N.CTR.CAR-1.04.002 ) y E.P. 4
2) Base Compactada al Cien por ciento 100%</t>
  </si>
  <si>
    <t>I-6.3</t>
  </si>
  <si>
    <t xml:space="preserve">      GUARNICION</t>
  </si>
  <si>
    <t>Fabricación de guarnición perimetral de concreto armado, tipo trapecial, de F´C=  150 KG/CM2, sección de 12x15x25 cm, con parte superior semicircular, armada con dos varillas de 3/8" y separadores de alambrón de 1/4" a cada 20 cm, (conforme a detalle en plano), Incluye: excavación, cimbra, colocación, nivelación, alineación, troquelado, con fexpan de 3/4" @ 6.00 m como junta de dilatación, descimbrado, traslados a las estaciones subsecuentes, colado, vibrado, curado, materiales, mano de obra, herramienta y equipo. P.U.O.T.</t>
  </si>
  <si>
    <t>Construcción de rampa para minusválidos a base de concreto f'c=150 kg/cm2 espesor de 8 cm, con color en polvo azul pantone o similar aplicado en concreto, acabado escobillado, reforzado con malla electrosoldada 6x6-10/10. Incluye: cimbrado, descimbrado, materiales, mano de obra, herramienta y equipo. P.U.O.T.</t>
  </si>
  <si>
    <t>I-6.4</t>
  </si>
  <si>
    <t xml:space="preserve">      SEÑALAMIENTO</t>
  </si>
  <si>
    <t>I-6.4.1</t>
  </si>
  <si>
    <t xml:space="preserve">         SEÑALAMIENTO VERTICAL</t>
  </si>
  <si>
    <t>Suministro y colocación señalamiento para estacionamiento con la leyenda “Cajón exclusivo discapacitados”, una vista (SIS-51) de 45 x 45 cm, en lámina galvanizada calibre 16 con acabado reflejante  grado ingeniería con impresión serigráfica; fijado a piso por medio de tubo galvanizado de 2” x 2” x 2.40 m (altura libre), tornillos para anclaje de tubo a macizo de concreto; fabricación de macizo de concreto de f´c = 150 kg/cm2 de 30 x 30 x 50 cm. Incluye: material, mano de obra, flete a obra, acarreo hasta el lugar de su utilización, localización general, alineación, nivelación, limpieza y retiro de sobrantes fuera de la obra, equipo de seguridad, instalaciones específicas, equipo, herramienta y todo lo necesario para la correcta ejecución del concepto. (P.U.O.T.)</t>
  </si>
  <si>
    <t>Suministro y colocación de señalamiento restrictivo SR-9 (61x61cm), leyenda "VEL MAX 10 km/h", fondo blanco, anillo diametral rojo, símbolos, letras y filete color negro, de forma cuadrada con esquinas redondeadas y ceja, fabricado en lámina de acero galvanizado cal.16 y poste PTR de 2" x 2" x 3 m galvanizado cal.14,  impresión en vinil con acabado reflejante grado diamante cúbico, cumpliendo con las normas para colores de seguridad e higiene para rutas de evacuación y protección civil NOM-026-STPS-1997. Incluye suministro, trazo, habilitado, elaboración, plomeo, instalación y limpieza, así como todos los materiales, mano de obra, herramienta y equipo necesario para la correcta ejecución de este concepto. P.U.O.T.</t>
  </si>
  <si>
    <t>Suministro y colocación de señalamiento para estacionamiento con la leyenda "División peatón/ciclista", bandera doble de 40 cm de diámetro, impresión a doble cara, en lámina galvanizada calibre 16 con acabado reflejante grado ingeniería con impresión serigráfica; fijado a piso por medio de tubo galvanizado de 2" x 2" x 2.81 m (altura libre), tornillos para anclaje de tubo a macizo de concreto; fabricación de macizo de concreto de f´c = 150 kg/cm2 de 30 x 30 x 50 cm, Incluye: material, mano de obra, flete a obra, acarreo hasta el lugar de su utilización, localización general, alineación, nivelación, limpieza y retiro de sobrantes fuera de la obra, equipo de seguridad, instalaciones específicas, equipo, herramienta y todo lo necesario para la correcta ejecución del concepto. (P.U.O.T.)</t>
  </si>
  <si>
    <t>Suministro y colocación de accesos de estacionamiento a base de estela (ENTRADA / SALIDA) en medida de 0.22 x 0.44 x 1.20m, a base de madera de pino tratada para exterior con cubierta de lámina de acero de 1/2" acabado esmalte industrial color verde y rotulación con vinil reflectivo blanco. Incluye: material, mano de obra, flete a obra, acarreo hasta el lugar de su utilización, localización general, alineación, nivelación, limpieza y retiro de sobrantes fuera de la obra, equipo de seguridad, instalaciones específicas, equipo, herramienta y todo lo necesario para la correcta ejecución del concepto. (P.U.O.T.)</t>
  </si>
  <si>
    <t>I-6.5</t>
  </si>
  <si>
    <t xml:space="preserve">      MOBIIARIO DE ESTACIONAMIENTO</t>
  </si>
  <si>
    <t>Suministro e instalación de tope vehicular de estacionamiento a base de durmiente de madera de pino de 7"x8"x8´ acabado tipo Nevarot, sujeción a firme con tornillos de acero inoxidable. Incluye: material, mano de obra, herramienta, acarreos, fletes, equipo y todo lo necesario para la correcta ejecución del concepto, en cualquier nivel, según proyecto. P.U.O.T.</t>
  </si>
  <si>
    <t>I-7</t>
  </si>
  <si>
    <t xml:space="preserve">   SEÑALIZACION</t>
  </si>
  <si>
    <t>I-7.1</t>
  </si>
  <si>
    <t xml:space="preserve">      SEÑALIZACION VERTICAL</t>
  </si>
  <si>
    <t>Suministro y colocación de Totém de 7.00m x 2.00m con 0.50m de espesor (A-01, A-02), fabricado en estructura interior de PTR de 3x3", con cubierta de panel de aluminio compuesto marca ALUCOMEX CVGGRA o similar, para sección de 4.50m y SAX WHITE o similar para sección superior de 2.50m que estará cubierta de vinil AVERY ORANGE con rotulación de vinil reflectivo blanco. Incluye: material, mano de obra, flete a obra, acarreo hasta el lugar de su utilización, localización general, alineación, nivelación, limpieza y retiro de sobrantes fuera de la obra, equipo de seguridad, instalaciones específicas, equipo, herramienta y todo lo necesario para la correcta ejecución del concepto. (P.U.O.T.)</t>
  </si>
  <si>
    <t>Suministro y colocación de Estela de sitio en medida de 0.22 x 0.44 x 2.50m, madera de pino tratada para exterior con cubierta de lámina de acero de 1/2" acabado esmalte industrial color verde y rotulación con vinil reflectivo blanco. Incluye: material, mano de obra, flete a obra, acarreo hasta el lugar de su utilización, localización general, alineación, nivelación, limpieza y retiro de sobrantes fuera de la obra, equipo de seguridad, instalaciones específicas, equipo, herramienta y todo lo necesario para la correcta ejecución del concepto. (P.U.O.T.)</t>
  </si>
  <si>
    <t>Suministro y colocación de directorios a base de Estela en medida de 0.22 x 0.22 x 2.50m, madera de pino tratada para exterior con cubierta de lámina de acero de 1/2" acabado esmalte industrial color verde y rotulación con vinil reflectivo blanco.  Incluye: material, mano de obra, flete a obra, acarreo hasta el lugar de su utilización, localización general, alineación, nivelación, limpieza y retiro de sobrantes fuera de la obra, equipo de seguridad, instalaciones específicas, equipo, herramienta y todo lo necesario para la correcta ejecución del concepto. (P.U.O.T.)</t>
  </si>
  <si>
    <t>Suministro y colocación de señalamiento medida de 0.22 x 0.44m (E-01, E-02, E-03), de lámina de acero de 1/2" acabado esmalte industrial color verde y rotulación con vinil reflectivo blanco, con soporte de PTR de 3" esmaltado.  Incluye: material, mano de obra, flete a obra, acarreo hasta el lugar de su utilización, localización general, alineación, nivelación, limpieza y retiro de sobrantes fuera de la obra, equipo de seguridad, instalaciones específicas, equipo, herramienta y todo lo necesario para la correcta ejecución del concepto. (P.U.O.T.)</t>
  </si>
  <si>
    <t>Suministro y colocación de señalamiento indicativo SR-9 (61x61cm), leyenda "CRUCE DE CICLISTAS", fondo amarillo, símbolos  y filete color negro, de forma cuadrada con esquinas redondeadas y ceja, fabricado en lámina de acero galvanizado cal.16 y poste PTR de 2" x 2" x 2.81 m de altura libre, galvanizado cal.14,  impresión en vinil con acabado reflejante grado diamante cúbico, cumpliendo con las normas para colores de seguridad e higiene para rutas de evacuación y protección civil NOM-026-STPS-1997. Incluye suministro, trazo, habilitado, elaboración, plomeo, instalación y limpieza, así como todos los materiales, mano de obra, herramienta y equipo necesario para la correcta ejecución de este concepto. P.U.O.T.</t>
  </si>
  <si>
    <t>Suministro y colocación de señalamiento indicativo SR-9 (61x61cm), leyenda "PUNTO DE REUNION", fondo verde, símbolos, textos y filete color blanco, de forma cuadrada con esquinas redondeadas y ceja, fabricado en lámina de acero galvanizado cal.16 y poste PTR de 2" x 2" x 2.81 m de altura libre, galvanizado cal.14,  impresión en vinil con acabado reflejante grado diamante cúbico, cumpliendo con las normas para colores de seguridad e higiene para rutas de evacuación y protección civil NOM-026-STPS-1997. Incluye suministro, trazo, habilitado, elaboración, plomeo, instalación y limpieza, así como todos los materiales, mano de obra, herramienta y equipo necesario para la correcta ejecución de este concepto. P.U.O.T.</t>
  </si>
  <si>
    <t>I-7.2</t>
  </si>
  <si>
    <t xml:space="preserve">      SEÑALIZACION HORIZONTAL</t>
  </si>
  <si>
    <t>Suministro y aplicación de Pintura de trafico amarillo clorada para línea de división de ciclopista. Debe ser continua y sólida de 12cm de espesor. Pintura de hule clorado de 6-8mm de espesor. Incluye: limpieza de la superficie, materiales, limpieza, acarreos, desperdicios, herramienta, mano de obra especializada y equipo. P.U.O.T.</t>
  </si>
  <si>
    <t>Suministro y aplicación de Pintura de trafico color blanco clorada para Marcas de andador peatonal. Pintura de hule clorado de 40 cm de ancho y  de 6-8mm de espesor. Incluye: limpieza de la superficie, materiales, limpieza, acarreos, desperdicios, herramienta, mano de obra especializada y equipo. P.U.O.T.</t>
  </si>
  <si>
    <t>Elaboración de señalamiento para sentido de ciclopista, de 1.00 m de diámetro, a base de pintura de trafico color blanco clorada, continua de 12 cm de espesor, pintura de hule clorado de 6-8mm de espesor. (Ver detalle en plano). Incluye: limpieza de la superficie, materiales, limpieza, acarreos, desperdicios, herramienta, mano de obra especializada y equipo. P.U.O.T.</t>
  </si>
  <si>
    <t>Elaboración de señalamiento para marca de andador peatonal, de 1.00 m de diámetro, a base de pintura de trafico color blanco clorada, continua de 12 cm de espesor, pintura de hule clorado de 6-8mm de espesor. (Ver detalle en plano). Incluye: limpieza de la superficie, materiales, limpieza, acarreos, desperdicios, herramienta, mano de obra especializada y equipo. P.U.O.T.</t>
  </si>
  <si>
    <t>I-8</t>
  </si>
  <si>
    <t xml:space="preserve">   MOBILIARIO Y EQUIPAMIENTO</t>
  </si>
  <si>
    <t>Suministro y colocación de Basurero marca Jumbo Modelo Zaire o similar en calidad. Estructura: tubo 2" calibre 16, tubo 1" calibre 16, perfil R200, lámina negra troquelada calibre 16, vinil anti vandálico o similar en calidad. Incluye: conexiones, herrajes, materiales, mano de obra y herramienta. (P.U.O.T.)</t>
  </si>
  <si>
    <t>Suministro y colocación de Banca Marca Jumbo Modelo Helens o similar en calidad, dimensiones: 1.50 m de largo x 0.60 m de ancho x 0.90 m de altura. Estructura fabricada en acero solera de 4 x 1/4", ángulo 1 x 3/16" y plastimadera, color: negro. Incluye: fijación, herrajes, materiales, mano de obra y herramienta. (P.U.O.T.)</t>
  </si>
  <si>
    <t>Suministro y colocación de  Aparca bicicletas marca Jumbo modelo MUB-212 o similar en calidad, dimensiones: 1.40 m de largo x 0.80 m de ancho x 1.40 m de alto, capacidad: 6 bicicletas, material: Metal, Color Negro. Incluye: fijación, herrajes, materiales, mano de obra y herramienta. (P.U.O.T.)</t>
  </si>
  <si>
    <t>Construcción de cimentación para Kiosco MVM-HLLR-02T de sección tipo de 4.90 x 5.05 m, a base de losa de cimentación de 13 cm de espesor de concreto premezclado f’c=200 kg/cm2 acabado pulido reforzado con acero de refuerzo F´y=4200 kg/cm2  con varillas corrugadas #3 (3/8"Ø) @ 18 cm en ambos sentidos, con dentellón perimetral sección15x25 cm de concreto premezclado f´c=150 kg/cm2 acabado fino con arena gruesa., reforzado con acero  f´y=4200 kg/cm 4 varillas #3 (3/8"Ø) y estribos #2@22 cm. Incluye: materiales, mano de obra, limpieza, carga y acarreos dentro y fuera de la obra, y todo lo necesario para su correcta ejecución y construcción. P.U.O.T.</t>
  </si>
  <si>
    <t>Suministro e instalación de quiosco modelo MVM-HLLR-02T o similar en calidad, cuerpo fabricado a base de perfilería de acero al carbón estructural, rolado bajo el proceso CNC, paneles y puertas de acero de seguridad galvaneal cal. 16, techo con policarbonato, sistema de ensamblado a base de tornillería de seguridad sin soldadura en sitio para garantizar el acabado en pintura electrostática, todo el acero es acabado a base de proceso de sanblasteado g-40 y pretratamiento de fosfato de zinc certificado, aplicación de fondo epóxico al500s (4000 hrss) en polvo con adherencia electrostática curado a horno, acabado superficial en pintura en polvo polyester de alta duración con adherencia electrostática curado a horno. Incluye: mano de obra especializada, proceso de fabricación CNC, equipos, embalaje, herramienta, andamios, equipo y todo lo necesario para su correcta instalación. P.U.O.T.</t>
  </si>
  <si>
    <t>I-9</t>
  </si>
  <si>
    <t xml:space="preserve">   JARDINERIA</t>
  </si>
  <si>
    <t>I-9.1</t>
  </si>
  <si>
    <t xml:space="preserve">      PASTO</t>
  </si>
  <si>
    <t>3.0704.17) OBRAS EXTERIORES
3.0704.17) B. REFERENCIAS
3.0704.17.F.01 n) Jardinería y arbolado (3.0704.17.G.02 a)
01) Suministro y tendido de tierra negra. Inc. mano de obra, suministro, flete, acarreos, maniobras, herramienta y equipo.</t>
  </si>
  <si>
    <t>Suministro y plantación de césped  tipo gramilla y/o similar en áreas verdes. Incluye: riego por 15 días, mantenimiento hasta la entrega de la obra para garantizar que prenda, fertilización temprana, primer poda, material, mano de obra, equipo y herramienta, por unidad de obra terminada. P.U.O.T.</t>
  </si>
  <si>
    <t>I-9.2</t>
  </si>
  <si>
    <t xml:space="preserve">      ARBOLES</t>
  </si>
  <si>
    <t>3.0704.17) OBRAS EXTERIORES
3.0704.17) B. REFERENCIAS
3.0704.17.F.01 n) Jardinería y arbolado (3.0704.17.G.02 b) Y E.P. 046
02) Suministro y plantación de árboles y arbustos Almendro de 3.00 m de altura. Incluye: acarreos, guías, excavación, colocación, fertilizante, riego, accesorios y todo lo necesario para dejar el trabajo completamente terminado.</t>
  </si>
  <si>
    <t>3.0704.17) OBRAS EXTERIORES
3.0704.17) B. REFERENCIAS
3.0704.17.F.01 n) Jardinería y arbolado (3.0704.17.G.02 b) Y E.P. 046
Suministro y plantación de árboles y arbustos Bursera Simaruba (CHAKA) 5.00 m de altura sobre terreno natural. Incluye: acarreos, guías, excavación, colocación, fertilizantes, riego, accesorios y todo lo necesario para dejar el trabajo completamente terminado.</t>
  </si>
  <si>
    <t>3.0704.17) OBRAS EXTERIORES
3.0704.17) B. REFERENCIAS
3.0704.17.F.01 n) Jardinería y arbolado (3.0704.17.G.02 b) Y E.P. 046
02) Suministro y plantación de árboles y arbustos (FLAMBOYAN) de 4" de diámetro, de 2 a 5 m de altura, sobre nivel terreno natural. Inc. acarreos, guías, excavación, colocación, fertilizantes, riego, accesorios y todo lo necesario para dejar el trabajo completamente terminado.</t>
  </si>
  <si>
    <t>3.0704.17) OBRAS EXTERIORES
3.0704.17) B. REFERENCIAS
3.0704.17.F.01 n) Jardinería y arbolado (3.0704.17.G.02 b) Y E.P. 046
02) Suministro y plantación de árboles y arbustos (HUMO) de 3.00 m de altura, sobre nivel terreno natural. Inc. acarreos, guías, excavación, colocación, fertilizantes, riego, accesorios y todo lo necesario para dejar el trabajo completamente terminado.</t>
  </si>
  <si>
    <t>3.0704.17) OBRAS EXTERIORES
3.0704.17) B. REFERENCIAS
3.0704.17.F.01 n) Jardinería y arbolado (3.0704.17.G.02 b) Y E.P. 046
02) Suministro y plantación de árboles y arbustos Cassia Fistula (LLUVIA DE ORO) de 6.00 m de altura, sobre nivel terreno natural. Inc. acarreos, guías, excavación, colocación, fertilizantes, riego, accesorios y todo lo necesario para dejar el trabajo completamente terminado.</t>
  </si>
  <si>
    <t>3.0704.17) OBRAS EXTERIORES
3.0704.17) B. REFERENCIAS
3.0704.17.F.01 n) Jardinería y arbolado (3.0704.17.G.02 b) Y E.P. 046
02) Suministro y plantación de árboles y arbustos Bucidas buceras (OLIVO NEGRO) de 5 m de altura, sobre nivel terreno natural. Incluye: acarreos, guías, excavación, colocación, fertilizantes, riego, accesorios y todo lo necesario para dejar el trabajo completamente terminado.</t>
  </si>
  <si>
    <t>3.0704.17) OBRAS EXTERIORES
3.0704.17) B. REFERENCIAS
3.0704.17.F.01 n) Jardinería y arbolado (3.0704.17.G.02 b) Y E.P. 046
02) Suministro y plantación de árboles y arbustos Enterolobium cyclocarpum (ORIJUELO) 2.00 m (mínimo) de altura sobre terreno natural. Incluye: acarreos, guías, excavación, colocación, fertilizantes, riego, accesorios y todo lo necesario para dejar el trabajo completamente terminado.</t>
  </si>
  <si>
    <t>3.0704.17) OBRAS EXTERIORES
3.0704.17) B. REFERENCIAS
3.0704.17.F.01 n) Jardinería y arbolado (3.0704.17.G.02 b) Y E.P. 046
02) Suministro y plantación de árboles y arbustos Roystonea regia (PALMA REAL) de 3.50 m (mínimo) de altura sobre terreno natural. Incluye: acarreos, guías, excavación, colocación, fertilizantes, riego, accesorios y todo lo necesario para dejar el trabajo completamente terminado.</t>
  </si>
  <si>
    <t>3.0704.17) OBRAS EXTERIORES
3.0704.17) B. REFERENCIAS
3.0704.17.F.01 n) Jardinería y arbolado (3.0704.17.G.02 b)
Suministro y plantación de árboles y arbustos (PALO DE ROSA) de 3 m de altura. Incluye acarreos guías, excavación, colocación, fertilizante, riego, accesorios y todo lo necesario para dejar el trabajo completamente terminado.</t>
  </si>
  <si>
    <t>3.0704.17) OBRAS EXTERIORES
3.0704.17) B. REFERENCIAS
3.0704.17.F.01 n) Jardinería y arbolado. (3.0704.17.G.02 b)
Suministro y plantación de árboles y arbustos Coccoloba uvífera (UVA DE LA PLAYA) hasta 2.50 m de altura sobre terreno natural, incluye: colocación de fertilizante, mantenimiento y riego hasta la entrega de la obra.  Incluye: Suministro, acarreos, guías, excavación, colocación, fertilizantes, riego, accesorios y todo lo necesario para dejar el trabajo completamente terminado.</t>
  </si>
  <si>
    <t>I-9.3</t>
  </si>
  <si>
    <t xml:space="preserve">      ARBUSTOS</t>
  </si>
  <si>
    <t>3.0704.17) OBRAS EXTERIORES
3.0704.17) B. REFERENCIAS
3.0704.17.F.01 n) Jardinería y arbolado. (3.0704.17.G.02 b)
Suministro y plantación de plantas de ornato en diferentes áreas IXORA COMÚN COMPACTA de 0.40 m hasta 0.80 m de altura. Incluye: preparación del área, tierra de hoja, abono, acarreos, guías, excavación, colocación, riego, accesorios y todo lo necesario para dejar el trabajo completamente terminado.</t>
  </si>
  <si>
    <t>3.0704.17) OBRAS EXTERIORES
3.0704.17) B. REFERENCIAS
3.0704.17.F.01 n) Jardinería y arbolado. (3.0704.17.G.02 b)
Suministro y plantación de árboles y arbustos Lantana Camara (LANTANA) de 0.35 hasta 0.70 m de altura. Incluye: preparación del área, tierra de hoja, abono, acarreos, guías, excavación, colocación, riego, accesorios y todo lo necesario para dejar el trabajo completamente terminado.</t>
  </si>
  <si>
    <t>3.0704.17) OBRAS EXTERIORES
3.0704.17) B. REFERENCIAS
3.0704.17.F.01 n) Jardinería y arbolado. (3.0704.17.G.02 b)
Suministro y plantación de árboles y arbustos Ruelia altura de 60 a 80 cm  densidad 3 pza/m2. Incluye preparación del área, tierra de hoja, abono, acarreos, guías, excavación, colocación, riego, accesorios y todo lo necesario para dejar el trabajo completamente terminado. P.U.O.T.</t>
  </si>
  <si>
    <t>3.0704.17) OBRAS EXTERIORES
3.0704.17) B. REFERENCIAS
3.0704.17.F.01 n) Jardinería y arbolado. (3.0704.17.G.02 b)
02) Suministro y plantación de árboles y arbustos Strelitzia Reginae (AVE DE PARAÍSO) de 0.50 m hasta 1.00 m de altura. Incluye: preparación del área, tierra de hoja, abono, acarreos, guías, excavación, colocación, riego, accesorios y todo lo necesario para dejar el trabajo completamente terminado.</t>
  </si>
  <si>
    <t>3.0704.17) OBRAS EXTERIORES
3.0704.17) B. REFERENCIAS
3.0704.17.F.01 n) Jardinería y arbolado. (3.0704.17.G.02 b)
02) Suministro y plantación de árboles y arbustos Leea Rubra (ARALEA JAMAIQUINA ROJA) de 60 cm hasta 120 cm de altura. Incluye: preparación del área, tierra de hoja, abono, acarreos, guías, excavación, colocación, riego, accesorios y todo lo necesario para dejar el trabajo completamente terminado.</t>
  </si>
  <si>
    <t>3.0704.17) OBRAS EXTERIORES
3.0704.17) B. REFERENCIAS
3.0704.17.F.01 n) Jardinería y arbolado. (3.0704.17.G.02 b)
02) Suministro y plantación de árboles y arbustos Pittosporum Tobira (CLAVO) de 60 cm a 120 cm de altura. Incluye: preparación del área, tierra de hoja, abono, acarreos, guías, excavación, colocación, riego, accesorios y todo lo necesario para dejar el trabajo completamente terminado.</t>
  </si>
  <si>
    <t>3.0704.17) OBRAS EXTERIORES
3.0704.17) B. REFERENCIAS
3.0704.17.F.01 n) Jardinería y arbolado. (3.0704.17.G.02 b)
Suministro y plantación de plantas de ornato en diferentes áreas (planta de Duranta Golden), de 40 cm de altura y densidad de 8 pza/m2. Incluye: preparación del área, tierra de hoja, abono, acarreos, guías, excavación, colocación, riego, accesorios y todo lo necesario para dejar el trabajo completamente terminado</t>
  </si>
  <si>
    <t>I-10</t>
  </si>
  <si>
    <t xml:space="preserve">   PLAZA MIRADOR</t>
  </si>
  <si>
    <t>I-10.1</t>
  </si>
  <si>
    <t xml:space="preserve">      FACHALETA</t>
  </si>
  <si>
    <t>Suministro y colocación de Polietileno Cal 600 sobre Base Compactada para recibir losa de
11) pavimento. P.U.O.T.</t>
  </si>
  <si>
    <t>Suministro y colocación de cimbra metálica en reglas y fronteras para pavimentos de 10 Cm de espesor, incluye: descimbrado, materiales, mano de obra, herramienta y limpieza del área. P.U.O.T.</t>
  </si>
  <si>
    <t>3.0704.03) CONCRETO HIDRÁULICO
3.0704.03) B. REFERENCIAS
3.0704.03 F.01.  a) Concreto hidráulico en cimentación, sin incluir moldes y obra falsa. (3.0704.03 G.07).
02) Resistencia f'c =200 kg/cm2.</t>
  </si>
  <si>
    <t>Suministro y aplicación de membrana acrílica para curado de concreto CURAFEST MC-320 marca FESTER o similar en calidad, en elementos y estructura de concreto. Incluye: material, mano de obra, equipo, herramienta y todo lo necesario para su correcta aplicación. P.U.O.T.</t>
  </si>
  <si>
    <t>Suministro y colocación de fachaleta de ladrillo de barro natural de 1.9 x 6.7 x 24.4 cm, color rojo, modelo velour, marca LADRILLERA MECANIZADA o similar en calidad, asentado y junteado con pegazulejo espesor máximo de 3 mm, colocado a cualquier altura. Incluye. materiales, mano de obra, alineado, andamios, limpieza y preparación de la superficie, retiro de material de desperdicio y todo lo necesario para su correcta ejecución, a cualquier altura. P.U.O.T.</t>
  </si>
  <si>
    <t>I-10.2</t>
  </si>
  <si>
    <t xml:space="preserve">      PAVIMENTO CONCRETO LAVADO</t>
  </si>
  <si>
    <t>Construcción de firme de concreto premezclado f´c=150kg/cm2 de 10 cm de espesor. armado con malla electrosoldada 6-6/10-10. Incluye: Acabado  a base de grava semi lavada triturada T.M.A. 3/4" diam, cimbrado, descimbrado, juntas de dilatación con junta prefabricada de PVC a cada 3.5 m. de separación, suministro de concreto, vaciado, vibrado, curado de concreto, limpieza de obra, mano de obra, equipo y herramienta. (P.U.O.T.)</t>
  </si>
  <si>
    <t>Construcción de dentellón de sección15x25 cm de concreto premezclado f´c=150 kg/cm2 acabado fino con arena gruesa., reforzado con acero  f´y=4200 kg/cm armado con 4 varillas #3 (3/8"Ø) y estribos #2@22 cm, Incluye: trazo, nivelación, excavación, extendido, vibrado y curado de concreto, juntas de dilatación con cartón asfaltado de 1/2" a cada 6 m, cimbra metálica, descimbrado, material, mano de obra, equipo y herramienta.(P.U.O.T.)</t>
  </si>
  <si>
    <t>I-11</t>
  </si>
  <si>
    <t xml:space="preserve">   MUROS DE CONTENCION</t>
  </si>
  <si>
    <t>Construcción de muro de contención MC2 sección tipo "L" DE 2.90 m de altura X 1.60 m en sección inferior, de 22 cm de espesor, a base de concreto premezclado f´c =250 kg/cm2, reforzado con varilla corrugada f´y= 4,200 kg/cm2 #5 (5/8"Ø) @22 cm de separación en ambos sentidos y #4 (1/2"Ø)  @ 25 cm de separación. Incluye: excavación, afine de fondo y taludes, bombeo de agua,  plantilla de concreto f´c= 100 kg/cm2 de 5 cm de espesor, cortes, habilitado de acero, colocación, armado, nivelado, calzado, cimbra acabado común, plomeo, ajustes, refuerzos, desmoldante, vaciado de concreto, vibrado, curado, descimbra, limpieza, relleno con material producto de banco compactado en capas de 20 cm de espesor, material, mano de obra, equipo y herramienta (P.U.O.T.)</t>
  </si>
  <si>
    <t>I-12</t>
  </si>
  <si>
    <t xml:space="preserve">   RAMPA</t>
  </si>
  <si>
    <t>Construcción de firme de concreto premezclado f´c=150kg/cm2 de 10 cm de espesor. armado con malla electrosoldada 6-6/10-10. Incluye: Acabado  a base de grava semi lavada triturada T.M.A. 3/4" diam, cimbrado, descimbrado, juntas de dilatación con junta prefabricada de PVC a cada 3.5 m. de separación, suministro de concreto, vaciado, vibrado, curado de concreto, limpieza de obra, mano de obra, equipo y herramienta. (P.U.O.T)</t>
  </si>
  <si>
    <t>I-13</t>
  </si>
  <si>
    <t xml:space="preserve">   ACABADOS</t>
  </si>
  <si>
    <t>Suministro y colocación de piedra laja con un espesor de 5.00 cm, colocación en líneas horizontales, es decir, la línea base es de 20 cm de altura, hacia arriba, la línea de 15 cm de altura, y hacia arriba, la línea de 10 cm de altura. Posteriormente, se reinicia con la línea de 20 cm nuevamente, y así sucesivamente. Aplicar sellador Porus Plus, base solvente, marca Mirable, 2 manos  junteado con mortero cemento-arena, proporción 1:3;  incluye: preparación de superficie, cardeado,  cortes y desperdicios, boquilla, Mano de Obra, Materiales y Herramienta. (P.U.O.T.)</t>
  </si>
  <si>
    <t>I-14</t>
  </si>
  <si>
    <t xml:space="preserve">   BASE JARDINERA DE ESCULTURA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</si>
  <si>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</si>
  <si>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3.0707.01 - B REFERENCIAS
3.0704.01 F.01 e) Relleno de zanjas para cimentaciones, incluyendo acarreos dentro y fuera de la obra (3.074.01 G.07 y G.14).
04) Relleno y compactación con material de banco (inerte) compactado al 90% proctor en capas no mayores de 20 cm. Incluye: cemento al 5% de su peso, material, maniobras, acarreos, mano de obra, herramienta y equipo.</t>
  </si>
  <si>
    <t>Elaboración de plantilla con arena gruesa de 15.0 cm. De espesor, apisonada con pisón de mano, Incluye;  Mano de Obra, materiales, equipo, y herramienta. Se pagara por unidad de obra terminada. (P.U.O.T.)</t>
  </si>
  <si>
    <t>Construcción de Zapata corrida tipo ZC1 a base de concreto armado f'c= 200 kg/cm2, de 1.00m en ancho de sección y 0.20M de espesor, armada con varilla de 1/2" de diámetro @ 18 Cm de separación en ambos lechos y ambos sentidos, con cadena embebida de 0.20x0.20 m, armada con 4 var 1/2"Ø y estribos de alambrón de 1/4"Ø @20 cm, incluye: traslapes, ganchos, dobleces, cimbra, descimbra, colado, vibrado, curado, materiales, mano de obra, acarreos, fletes, desperdicios, herramientas y equipo. (P.U.O.T.)</t>
  </si>
  <si>
    <t>CTR CONSTRUCCIÓN
CAR. Carreteras
1.01 Terracerías
.009 Terraplén P.U.O.T. Designación (N.CTR.CAR-1.01.009, I2,J2 ) y E.P. 55
21) Capa de terraplén construida con material no compactable, piedra bola de 3 a 6" de diámetro.</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</si>
  <si>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</si>
  <si>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3.0704.07.) MUROS
3.0704.07.) B. REFERENCIAS
3.0704.07.F.01.e) Muros de bloques huecos de concreto (3.0704.07 G.01)
01) Muro de block hueco de concreto, 15x20x40 CM asentado con mortero cemento arena prop. 1:4. de 15 CM de espesor acabado común, a plomo, con escalerilla a cada 2 hiladas. Incluye: materiales, mano de obra, acarreos, desperdicios, herramienta, limpiezas y retiro de sobrantes fuera de la obra. a cualquier altura.</t>
  </si>
  <si>
    <t>Suministro y colocación de polietileno negro, calibre 600, para colado de concreto en cimentación. Incluye: cortes, desperdicio, traslapes, mano de obra. P.U.O.T.</t>
  </si>
  <si>
    <t xml:space="preserve">3.0704.03.) CONCRETO HIDRÁULICO
3.0704.03.) B. REFERENCIAS
3.0704.03.F.01.b) Concreto hidráulico en estructura, sin incluir moldes y obra falsa. (3.0704.03. G.01 Y G.07) 
03) Resistencia f'c =250 kg/cm2.  A cualquier altura.
</t>
  </si>
  <si>
    <t>Aplicación de membrana de curado en elementos de concreto, en cimentación y estructura con curafest rojo, incluye: suministro de materiales, desperdicios, mano de obra, equipo y herramienta.</t>
  </si>
  <si>
    <t>I-15</t>
  </si>
  <si>
    <t xml:space="preserve">   JARDINERAS</t>
  </si>
  <si>
    <t>Construcción de jardinera con banca, en área de Mirador,  de una altura promedio de 45 cm x 50 cm de ancho a base de muro de block 15x20x40 junteado con mortero cemento-ar proporción 1:3, acabado con piedra laja  de banco "Mina El Sajal" de Altamira, Tamaulipas. Color ocre. Incluye plantilla de concreto f´c= 100 kg/cm2 de 5 cm de espesor, cimentación a base de zapata corrida de 55 cm de ancho y 12 cm de espesor armada con varilla #3@30 cm en ambos sentidos, con cadena  tipo Armex ahogada de 15x20 cm, muro de enrase, cadena tipo armex para desplante de murete de block y castillos de refuerzo tipo k-1 sección 15x15 de concreto fc=150 kg/cm2 armado con 4 varillas #3 y estribos de alamabrón de 1/4" @ 20 cm,  descimbrado, materiales, mano de obra, herramienta y limpieza del área. P.U.O.T. (Según Proyecto)</t>
  </si>
  <si>
    <t>Construcción de jardinera Banca Murete Plaza de la escultura de una altura promedio de 45 cm x 50 cm de ancho a base de muro de block 15x20x40 junteado con mortero cemento-ar proporción 1:3, acabado con piedra laja  de banco "Mina El Sajal" de Altamira, Tamaulipas. Color ocre. Incluye plantilla de concreto f´c= 100 kg/cm2 de 5 cm de espesor, cimentación a base de zapata corrida de 55 cm de ancho y 12 cm de espesor armada con varilla #3@30 cm en ambos sentidos, con cadena  tipo Armex ahogada de 15x20 cm, muro de enrase, cadena tipo armex para desplante de murete de block y castillos de refuerzo tipo k-1 sección 15x15 de concreto fc=150 kg/cm2 armado con 4 varillas #3 y estribos de alamabrón de 1/4" @ 20 cm,  descimbrado, materiales, mano de obra, herramienta y limpieza del área. P.U.O.T. (Según Proyecto)</t>
  </si>
  <si>
    <t>Construcción de jardinera sin banca, en área de Mirador,  de una altura promedio de 45 cm x 50 cm de ancho a base de muro de block 15x20x40 junteado con mortero cemento-ar proporción 1:3, acabado con piedra laja  de banco "Mina El Sajal" de Altamira, Tamaulipas. Color ocre. Incluye plantilla de concreto f´c= 100 kg/cm2 de 5 cm de espesor, cimentación a base de zapata corrida de 55 cm de ancho y 12 cm de espesor armada con varilla #3@30 cm en ambos sentidos, con cadena  tipo armex ahogada de 15x20 cm, muro de enrase, cadena tipo armex para desplante de murete de block y castillos de refuerzo tipo k-1 sección 15x15 de concreto fc=150 kg/cm2 armado con 4 varillas #3 y estribos de alamabrón de 1/4" @ 20 cm,  descimbrado, materiales, mano de obra, herramienta y limpieza del área. P.U.O.T. (Según Proyecto)</t>
  </si>
  <si>
    <t>I-16</t>
  </si>
  <si>
    <t xml:space="preserve">   HERRERIA</t>
  </si>
  <si>
    <t>Construcción de barandal de 1.00 m altura recta, a base de postes y pasamanos de tubería  de acero al carbón de 2 1/2" Ø ced. 40, tubería longitudinal intermedio en 3 secciones a base de tubería de acero al carbón de 1 1/2"Ø   cédula 40, anclado a piso de concreto con  placas base en postes de placa acero al carbón 4"x4"x 1/4" esp.con anclas soldadas de ángulo de 1 1/2" x 12 cm de profundidad, con limpieza con solución fosfatizante y desoxidante marca COMEX, aplicación de primario base agua Acqua 100 marca COMEX y acabado con recubrimiento aquidálico anticorrosivo color negro semi mate con esmalte 100 tota COMEX o similar en calidad y precio, a dos manos, anclas, refuerzos, taquetes, herrajes trabajo terminado, en cualquier nivel y a cualquier altura.</t>
  </si>
  <si>
    <t>I-17</t>
  </si>
  <si>
    <t>ELECTRICO E ILUMINACIÓN</t>
  </si>
  <si>
    <t>I-17.1</t>
  </si>
  <si>
    <t xml:space="preserve">  RED SUBTERRANEA EN MEDIA TENSION</t>
  </si>
  <si>
    <t>I-18</t>
  </si>
  <si>
    <t>RED SUBTERRANEA</t>
  </si>
  <si>
    <t>Suministro e Instalación de transición aérea-subterránea en poste existente de 12 m para punto de suministro de estructura en media tensión en segundo nivel para acometida subterránea de C.F.E. Incluye: suministro e instalación de conector tipo estribo, conector para línea viva, alambre de cobre desnudo cal. 4 AWG, cortacircuitos fusibles, apartarrayos poliméricos, terminal cal. 1/0 de uso exterior, tubería PAD de 4" de diámetro (8 m) con accesorios para fijación, bota termocontráctil de 3 salidas, cruceta galvanizada PV75 con abrazaderas y accesorios de fijación, elementos de sujeción de acuerdo a normas de C.F.E., materiales, mano de obra especializada, conexiones, maniobras, materiales misceláneos, suministro, equipo necesario para su total terminación, pruebas y puesta en marcha. A cualquier altura. (Ver detalle en plano). (P.U.O.T.)</t>
  </si>
  <si>
    <t>E.P. 13-E Suministro y colocación de tubería CONDUIT y/o piezas especiales de PVC pesado. (P.U.O.T.)
07) Tubería de PVC de 63 mm de diámetro.</t>
  </si>
  <si>
    <t>3.0704.01 - OBRAS PRELIMINARES
3.0704.01 - B REFERENCIAS
3.0704.01 - F.01 e) Relleno de zanjas para cimentaciones, incluyendo acarreos dentro y fuera de la obra. (3.0704.01 G.07 Y G.14)
03) Con material producto de la excavación, compactado al 95% de la prueba proctor en capas de 20 cm: de espesor. Incluye: acarreos, traspaleos, incorporación de agua, limpieza y retiro de sobrantes de obra, equipo, herramienta y mano de obra.</t>
  </si>
  <si>
    <t>Base y registro para transformador tipo pedestal tipo CFEBT1FRMTB3.  Incluye:  registro transportación, maniobras con grúa, excavación, nivelación, compactación al 90%, plantilla de grava -arena de 3/4" compactada con bailarina de 10 cm de espesor mayor al registro y lo necesario de acuerdo a la norma CFE, instalación de correderas, ménsulas y tacones de neopreno en su interior relleno de bordes con material producto de la excavación acoplamiento con banco de ductos, retiro de material sobrante de excavación fuera de la obra.</t>
  </si>
  <si>
    <t>Suministro e instalación de registro prefabricado de concreto para media tensión en banqueta, tipo 3 reducido, con dimensiones de 1.16 x 1.16 x 0.90 m, conforme a norma CFE-TN-RMTB3 marca CENTRIFUGOS MEXICANOS o similar en calidad, con protocolo, aro y tapa polimerica redonda 84-B, con filtro de arena y/o grava. Inc. juego de correderas, ménsulas y empaques de neopreno, materiales, mano de obra, herramienta, acarreos, trazo, excavación, relleno, limpiezas y retiro de sobrantes fuera de la obra. (P.U.O.T.)</t>
  </si>
  <si>
    <t>Suministro e instalación de registro eléctrico para media tensión marca Centrifugados Mexicanos, norma CFE-TN-RMTB4-TC del tipo prefabricado con tapa cuadrada polimérica, para banqueta de 1.50x1.50x1.50 m, marca Centrifugados Mexicanos, incluye: suministro de materiales, mano de obra, excavación, relleno, desperdicio, acarreos, herramienta, equipo, limpieza y retiro de sobrantes fuera de la obra.</t>
  </si>
  <si>
    <t>Suministro, montaje e instalación de transformador tipo pedestal de 37.5 KVA 13,200 yt 7620v/120-240 V, norma "K" operación anillo, aceite mineral, 5 cambiadores de posición, +2 -2.5%, -2 - 2.5%, gabinete de acero al carbón. Incluye: conectores premoldeados, conexión a sistema de tierras, conexión en boquillas de media y baja tensión, materiales, mano de obra, acarreos, maniobras, fletes,  equipo, herramienta menor, equipo de seguridad y todo lo necesario para su correcta instalación. (P.U.O.T.)</t>
  </si>
  <si>
    <t>Suministro e instalación de cable de aluminio de potencia XLPE 1/0 nivel de aislamiento100% para 15 kV marca VIAKON o similar en calidad y precio. Incluye: conexiones, cortes, almacén, traslados, mano de obra especializada, maniobras, material y todo lo necesario para su correcta ejecución. A cualquier nivel. P.U.O.T.</t>
  </si>
  <si>
    <t>Suministro e instalación de varilla de tierra de 5/8 x 3.00 m marca COPPERWELD o similar en calidad y precio. Incluye: acarreo, mano de obra, soldadura exotérmica carga 90-115 serie GE, cable de cobre desnudo calibre 4 AWG para puesta a tierra, marca CONDUMEX o similar en calidad y precio, limpieza y herramienta. En cualquier nivel, según proyecto, P.U.O.T.</t>
  </si>
  <si>
    <t xml:space="preserve">Suministro e instalación de derivador media tensión 2 vias 200A 15 kv mca. Elastimold o similar en calidad, Incluye: termocontractil, tapón aislador, material misceláneo, mano de obra especializada, fletes, acarreos, herramienta y equipo. P.U.O.T. </t>
  </si>
  <si>
    <t xml:space="preserve">Suministro e instalacion de conectador tipo codo OCC 200A 15 KV  para cable XLP Cu 1/0 100% N.A. 15KV. Incluye: material misceláneo, mano de obra especializada, fletes, acarreos, herramienta y equipo. P.U.O.T. </t>
  </si>
  <si>
    <t>Suministro e instalación de adaptador de tierras para cable XLP 15KV cal. 1/0 100% N.A. Incluye: material, mano de obra, conexión y pruebas.</t>
  </si>
  <si>
    <t>Suministro e instalación de conector tipo codo portafusible clase 15 KV 200 amps.  Marca ELASTIMOLD con  No. de catalogo 168FLR1B0240 para cable calibre 1/0 aluminio en registro de media tensión existente. Incluye: material, mano de obra especializada, desperdicios, acarreo, flete, herramienta y equipo. (P.U.O.T.)</t>
  </si>
  <si>
    <t>Suministro e instalación de Fusible de 6 Amperes para Codo porta fusible de 15 Kv, marca ELASTIMOLD o similar en calidad y precio. Incluye: mano de obra, material, herramienta y todo lo necesario para su correcta instalación y funcionamiento. P.U.O.T.</t>
  </si>
  <si>
    <t>Suministro e instalación de boquilla tipo inserto para 15 KV 200 amp. mca. Elastimold cat. 1661A4. Incluye: material, mano de obra especializada, desperdicios, acarreo, flete, herramienta y equipo. (P.U.O.T.)</t>
  </si>
  <si>
    <t>Suministro e instalación de codo apartar rayo de 200 Amp 15 kV modelo 167ESA-10 marca ELASTIMOLD o similar en calidad y precio. Incluye: material, mano de obra especializada, conexiones, pruebas, equipo, herramienta, almacén, fleje y todo lo necesario para su correcta ejecución. A cualquier nivel. P.U.O.T.</t>
  </si>
  <si>
    <t>I-18.1</t>
  </si>
  <si>
    <t xml:space="preserve">   RED SUBTERRANEA EN BAJA TENSION</t>
  </si>
  <si>
    <t xml:space="preserve">3.0704.13.) INSTALACIONES ELÉCTRICAS
3.0704.13.) B. REFERENCIAS
3.0704.13 F.01 c) Tubería y conexiones tipo CONDUIT PVC, en zanjas para alimentaciones. Inc. Trazo, excavación y relleno (3.0704.13 G.02).
Suministro e instalación de tubo CONDUIT PVC tipo pesado 51 MM de diámetro.  Incluye mano de obra especializada, conexiones (codos, uniones, roscas), prueba, material misceláneo, desperdicios, acarreos, herramienta y equipo.
</t>
  </si>
  <si>
    <t>Suministro y colocación de registro de concreto armado norma C.F.E. tipo RBTB1 con marco y contramarco, con filtro de arena y/o grava. incluye: Soporteria para cables en registros, marbeteo, sellado de ductos, materiales, mano de obra, herramienta, acarreos, trazo, excavación, relleno, limpiezas y retiro de sobrantes fuera de la obra. (P.U.O.T.)</t>
  </si>
  <si>
    <t>I-19</t>
  </si>
  <si>
    <t>MURETE PARA CONCENTRACIÓN DE MEDIDORES</t>
  </si>
  <si>
    <t>Construcción de murete para concentración de medidores de concreto y mamposteria de 2.00 x 0.60 x 3.00 m de altura, construido a base de losas de concreto f'c =200 kg/cm² reforzadas con varillas de #3 @ 20cm, 1 parrilla ambos sentidos, 4 castillos de concreto f'c=200 kg/cm² reforzado con 4 varillas de 3/8" est. No.2 @ 20 cm, 2 cadenas de concreto f'c=200 kg/cm² reforzado con 4 varillas de 3/8" est. No.2 @ 20 cm, zapata corrida de concreto f'c=200 kg/cm² reforzado con varillas no.3 @ 20cm 1 parrilla ambos sentidos, muros de block pesado de 15x20x40 cm, aplanado a base de mortero cemento-arena, pintura vinilica a 2 manos. Incluye: Trazo, nivelación, excavación, acarreos del material sobrante fuera del sitio de trabajo, alineado, plomeado, habilitado, suministro e instalación de materiales, mano de obra, herramienta y equipo. (P.U.O.T.).</t>
  </si>
  <si>
    <t xml:space="preserve">Construcción de banqueta de concreto premezclado f´c=150kg/cm2 de 6 cm de espesor. armado con malla electrosoldada 6-6/10-10. Incluye: Acabado  a base de grava semi lavada triturada T.M.A. 3/4" diam, excavaciones, preparación de la superficie, cimbrado, descimbrado, colado, materiales, mano de obra, equipo, herramienta, juntas de dilatación y todo lo necesario para su correcta ejecución. P.U.O.T. </t>
  </si>
  <si>
    <t>1131.00) Relleno en zanjas y E.P. 15A
06) Compactado al 90% proctor, con material producto de banco.</t>
  </si>
  <si>
    <t>E.P. 13-E Suministro y colocación de tubería CONDUIT y/o piezas especiales de PVC pesado. (P.U.O.T.)
24) Codo de PVC de 90° X 51 mm de diámetro.</t>
  </si>
  <si>
    <t>E.P.- 12-E Suministro y colocación de tubería CONDUIT y/o piezas especiales de fierro galvanizado pared gruesa, (P.U.O.T.)
06) Tubería de 51 mm de diámetro</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</si>
  <si>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</si>
  <si>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Suministro  y  colocación   de   base para medición de 5 terminales incluye: materiales, mano de obra, herramienta y equipo.  En cualquier nivel P.U.O.T.</t>
  </si>
  <si>
    <t>3.0704.13) Instalaciones eléctricas.
3.0704.13) B. Referencias.
3.0704.13  F.01  l) Interruptor termomagnético (3.0704.13  G.04).
Suministro e instalación de interruptor de seguridad de 2 polos 30 amp, sin portafusibles catalogo DU221RB, marca SQUARE-D o similar en calidad. Incluye: suministro, colocación, pruebas, herramienta y equipo.</t>
  </si>
  <si>
    <t>3.0704.13) Instalaciones eléctricas.
3.0704.13) B. Referencias.
3.0704.13  F.01  l) Interruptor termomagnético (3.0704.13  G.04).
Suministro e instalación de interruptor de seguridad de 2 polos 60 amp, sin portafusibles catalogo DU222RB, marca SQUARE-D o similar en calidad. Incluye: suministro, colocación, pruebas, herramienta y equipo.</t>
  </si>
  <si>
    <t xml:space="preserve">E.P.- 12-E Suministro y colocación de tubería CONDUIT y/o piezas especiales de fierro galvanizado pared gruesa, (P.U.O.T.)
01) Tubería de 13 mm de diámetro </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</si>
  <si>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</si>
  <si>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3.0704.13) INSTALACIONES ELECTRICAS
3.0704.13) B. REFERENCIAS
3.0704.13  F.01  e) Conductores de cobre tipo THW, con forro; incluye empalmes.. (3.0704.13 G.02)
04) Cable de cobre tipo THW-LS 75 °C calibre AWG # 2, marca CONDUMEX o similar en calidad. Incluye: suministro, mano de obra especializada, conexión y prueba.</t>
  </si>
  <si>
    <t>3.0704.13.) INSTALACIONES ELÉCTRICAS
3.0704.13.) B. REFERENCIAS.
3.0704.13.F.01. o) Unidades de alumbrado (3.0704.13.G.04)        Suministro y colocación de gabinete de lámina cal. 14 de 152x152 mm. Incluye: limpieza mecánica, suministro y aplicación de recubrimiento primario RP-6 y acabado RA-28, materiales, herramienta, equipo y mano de obra especializada, despercicios, acarreos, flete y equipo, a cualquier nivel. P.U.O.T.</t>
  </si>
  <si>
    <t>3.0704.13) INSTALACIONES ELECTRICAS
3.0704.13) B. REFERENCIAS
3.0704.13 F.01 d) Tubería y conexiones metálicas conduit galvanizada pared gruesa con rosca; visible; para alimentaciones. Incluye: cajas de registro y conexión (3.0704.13.G.02)
03.a) Suministro e instalación de tubo conduit galv. p.d. de 25mm, sin rosca, incluye: material, mano de obra, herramienta, acarreo, pruebas, conexiones (codo y cople, niple, conector).</t>
  </si>
  <si>
    <t>E.P.- 12-E Suministro y colocación de tubería CONDUIT y/o piezas especiales de fierro galvanizado pared gruesa, (P.U.O.T.)
Monitor y contratuerca de 25 mm de diámetro.</t>
  </si>
  <si>
    <t xml:space="preserve">E.P. 18-E SUMINISTRO, INSTALACIÓN Y PRUEBA DE  TUBERIA Y PIEZAS ESPECIALES COMERCIALES.
Curva galvanizada pared gruesa de 2".  Incluye: materiales, mano de obra, herramienta y equipo. </t>
  </si>
  <si>
    <t>I-20</t>
  </si>
  <si>
    <t>MURETE TIPO SUBTERRÁNEO</t>
  </si>
  <si>
    <t>Construcción de murete sencillo tipo subterráneo para preparación de servicio de baja tensión de (0.20 x 0.20 x 2.50 m de altura) concreto f'c =300 kg/cm² reforzado con 4vs # 3 y est. #2@15 con armex 15x20x40. Incluye: trazo, nivelación, excavación, acarreos, alineado, plomeado, habilitado materiales, mano de obra, herramienta menor y equipo. P.U.O.T.</t>
  </si>
  <si>
    <t>3.0704.13) INSTALACIONES ELECTRICAS
3.0704.13) B. REFERENCIAS
3.0704.13 F.01 d) Tubería y conexiones metálicas conduit galvanizada pared gruesa con rosca; visible; para alimentaciones. Incluye: cajas de registro y conexión (3.0704.13.G.02)
01.b) Suministro e instalación de tubo conduit galv. p.g. de 13mm, incluye: material, mano de obra, herramienta, acarreo, pruebas, conexiones (roscas, codo y cople, niple, conector).</t>
  </si>
  <si>
    <t>I-21</t>
  </si>
  <si>
    <t xml:space="preserve">   RED SUBTERRANEA DE ALUMBRADO PUBLICO</t>
  </si>
  <si>
    <t>Suministro e instalación de registro prefabricado de concreto para baja tensión en banqueta, tipo 1, conforme a norma CFE-TN-RBTB1, medidas de 50 cm x 80 cm x 65 cm, con filtro de arena y/o grava, marca PREFAMEX o similar en calidad y duración. Incluye: materiales, mano de obra, herramienta, acarreos, trazo, excavación, relleno, limpiezas y retiro de sobrantes fuera de la obra. (P.U.O.T.)</t>
  </si>
  <si>
    <t>Suministro y colocación de registro eléctrico prefabricado de concreto para alumbrado de 40x40x40 cm. Incluye: trazo, excavación, filtro de grava, relleno, acarreos, flete, materiales, mano de obra, herramienta y equipo. (P.U.O.T.)</t>
  </si>
  <si>
    <t>Suministro y Colocación de base Piramidal de Concreto reforzado para soportar poste de 9 m de altura, con resistencia  f'c= 200 kg/cm2, , con dimensiones de 40 x 80 x 100 cms, marca CM o similar..  Incluye: materiales, mano de obra, excavación, habilitado, acarreos, maniobras, desperdicios, herramienta, equipo y lo necesario para su correcta colocación. (P.U.O.T.)</t>
  </si>
  <si>
    <t>Suministro y Colocación de base Piramidal de Concreto reforzado para soportar poste de 4.5 m de altura, con resistencia  f'c= 200 kg/cm2, con dimensiones de 30 x 80 x 80 cms, marca CM o similar.  Incluye: materiales, mano de obra, excavación, habilitado, acarreos, maniobras, desperdicios, herramienta, equipo y lo necesario para su correcta colocación. (P.U.O.T.)</t>
  </si>
  <si>
    <t xml:space="preserve">Suministro e instalación de Base deslizable de aluminio modelo KL-1, conformada por faldón cubre anclas, tramo de tubo extruido de 6.6", aro decorativo y transición decorativa para poste con caña de diámetro de 3.5", altura de la base de 80.0 cm., y diámetro de 28.0 cm X 28.0 cm.  Incluye: materiales, mano de obra, excavación, habilitado, acarreos, maniobras, desperdicios, herramienta, equipo y lo necesario para su correcta colocación. (P.U.O.T.) </t>
  </si>
  <si>
    <t>Preparación de anclaje para recibir la placa base del poste de 4.5 m de altura de luminaria de 90w esto sobre cabezal de tablaestaca, incluye.- 4 anclas de redondo liso de 1" de diámetro y estribos con varilla del #4 @ 5 cm, amarradas  y coladas en forma tipo "l" a varillas de cabezal de tablaestaca , 2 tubos y curvas de PAD 1 ¼" de diámetro, materiales, mano de obra, herramienta y lo necesario para su correcta colocación. (P.U.O.T.)</t>
  </si>
  <si>
    <t>Suministro y tendido de tubo conduit tipo pad (poliducto de alta densidad) de 32 mm de ø, con cama de arena y encofrado con concreto f´c=100 kg/cm2. Incluye: maniobras, materiales, mano de obra, trazo, excavacion, relleno, herramienta y equipo de acuerdo a normatividad cfe  (p.u.o.t)</t>
  </si>
  <si>
    <t>Suministro e instalación de poste metálico cónico circular extra galvanizado inmersión en caliente de 9 m de altura.  Incluye: materiales, instalación, mano de obra, fletes, acarreos, maniobras, herramienta menor y equipo de seguridad. (P.U.O.T.)</t>
  </si>
  <si>
    <t>Suministro e instalación de poste redondo de 4.50 mts de altura para luminaria L1 de 120w, a base de tubería de acero al carbón de 3"ø CED.40 con aplicación de recubrimiento primario RP-6 y de acabado RA-28. Incluye: placa base de 30x30 cm de acero al carbón de 5/8" de espesor con 4 barrenos de 3/4"ø, 8 tuercas hexagonales galvanizadas de 3/4"ø, 4 rondanas planas y 4 rondanas de presión galvanizadas de 3/4"ø, reducción concéntrica de 3"øx2"ø en punta de poste para instalación de luminaria, materiales, mano de obra, herramientas y equipo necesario para la ejecución de los trabajos. (P.U.O.T.)</t>
  </si>
  <si>
    <t>Suministro e instalación de poste redondo de 4.50 mts de altura para luminaria L2 de 90w, a base de tubería de acero al carbón de 3"ø CED.40 con aplicación de recubrimiento primario RP-6 y de acabado RA-28. incluye: placa base de 30x30 cm de acero al carbón de 5/8" de espesor con 4 barrenos de 3/4"ø, 8 tuercas hexagonales galvanizadas de 3/4"ø, 4 rondanas planas y 4 rondanas de presión galvanizadas de 3/4"ø, reducción concéntrica de 3"øx2"ø y tubo rolado curvo de 2"ø 1.50 m en punta de poste para instalación de luminaria, materiales, mano de obra, herramientas y equipo necesario para la ejecución de los trabajos. (P.U.O.T.)</t>
  </si>
  <si>
    <t>Suministro, habilitado e instalación de porta pendones dobles (2 pza de 80 cm), para poste de luminaria, a base de redondo liso de 1.0"ø de acero al carbón y punta decorativa de forja redonda, fijación con abrazadera para tubo de 3", con aplicación de recubrimiento primario RP-6 y de acabado RA-28. Incluye: materiales, mano de obra, herramienta y equipo necesario para la ejecución de los trabajos. (P.U.O.T.)</t>
  </si>
  <si>
    <t>3.0704.13.) INSTALACIONES ELÉCTRICAS
3.0704.13.) B. REFERENCIAS.
3.0704.13.F.01. o) Unidades de alumbrado (3.0704.13.G.04)
Luminaria de led 100 w. marca ENERGAIN, tipo vial, modelo EG-LD100H a 100-240/277 volts. Frecuencia de operación 50-60 HZ., flujo luminoso 11,000 lm, cri 75, peso 7.3 kg., protección contra impactos ik08, vida útil led 67,000 hr. Incluye: cables de cobre tipo THWLS a 75°c cal. 10 AWG. Para 600v 2 conductores rojo y negro (fases) y 1 conductor color verde (tierra física) color verde,  incluye: materiales, mano de obra, maniobras, herramienta, equipo y lo necesario para su correcta colocación. (P.U.O.T.)</t>
  </si>
  <si>
    <t>3.0704.13.) INSTALACIONES ELÉCTRICAS
3.0704.13.) B. REFERENCIAS.
3.0704.13.F.01. o) Unidades de alumbrado (3.0704.13.G.04)
Luminaria de led 120 w. marca ENERGAIN, modelo EG-LD120LMA-BC, 3000K, flujo luminoso 15,000 lm, protección contra impactos IK10, incluye: cables de cobre tipo THWLS a 75°c cal. 10 AWG. Para 600v 2 conductores rojo y negro (fases) y 1 conductor color verde (tierra física) color verde,  incluye: materiales, mano de obra, maniobras, herramienta, equipo y lo necesario para su correcta colocación. (P.U.O.T.)</t>
  </si>
  <si>
    <t>3.0704.13.) INSTALACIONES ELÉCTRICAS
3.0704.13.) B. REFERENCIAS.
3.0704.13.F.01. o) Unidades de alumbrado (3.0704.13.G.04)
Luminaria de led 90 w. marca ENERGAIN, modelo EG-LD90LMA-BC, 3000K, flujo luminoso 11,700 lm, protección contra impactos IK10, vida útil LED 100,000 hrs. incluye: cables de cobre tipo THWLS a 75°c cal. 10 AWG. Para 600v 2 conductores rojo y negro (fases) y 1 conductor color verde (tierra física) color verde,  incluye: materiales, mano de obra, maniobras, herramienta, equipo y lo necesario para su correcta colocación. (P.U.O.T.)</t>
  </si>
  <si>
    <t>Suministro e instalación de varilla de tierra tipo COPPERWELD de 13.0 mm de diámetro por 1.50 m de largo para registro de baja tensión. Incluye: soldadura cadweld #90, suministro de material, mano de obra especializada, material misceláneo, desperdicio, acarreos, herramienta y equipo. P.U.O.T.</t>
  </si>
  <si>
    <t>Cable triplex de aluminio AAC (2+1) calibre 6, XLP de 600 volts. mca. Condumex o similar en calidad. Incluye: suministro e instalación, material, mano de obra especializada, acarreo, colocación, conexión, ajustes, maniobras y herramienta. A cualquier altura. P.U.O.T.</t>
  </si>
  <si>
    <t>Construcción de losa de concreto de 0.60 x 2.50 x 0.10 m,  F'C =200 KG/CM² reforzadas con varillas de #3 @ 20cm 1 parrilla ambos sentidos, para murete de protección y control de alumbrado público (de concreto y mampostería de 2.50 x 0.60 x 3.00 mts. de altura). Incluye: armado, colado, curado del concreto, descimbrado, acarreos, elevaciones, desperdicios, herramienta, habilitado y armado de acero, limpieza, mano de obra y retiro de sobrantes fuera de la obra, a cualquier nivel. (P.U.O.T.)</t>
  </si>
  <si>
    <t>3.0704.03) CONCRETO HIDRÁULICO
3.0704.03) B. REFERENCIAS
3.0704.03.F.01.c) Concreto hidráulico en cadenas, castillos y dalas de repartición. Incl. Concreto (3.0704.03.G.07), cimbra no aparente (3.0704.03.G.08) y acero de refuerzo (3.0704.04.g.03 y g.01).
02) Cadena o castillo de concreto F'C=200 KG/CM2 DE 15 X 15 CM armado con 4 VARS N°. 3 y estribos N°. 2 @ 20 CM. incluye: suministro de materiales, mano de obra, anclajes necesarios, cimbra común y descimbra.  a cualquier altura.</t>
  </si>
  <si>
    <t>Construcción de zapata corrida (ZC1) de 0.80 x 0.15 m de peralte armada con varilla # 3 @ 20 cm transversales y 2 varillas #3 longitudinales, concreto F'c= 200 kg/cm2. Incluye: cimbra, descimbra, colado, vibrado, curado, habilitado y armado de acero, traslapes, dobleces, alambre recocido, bombeo, materiales, mano de obra, acarreos, fletes, desperdicios, herramientas, equipo y todo lo necesario para su correcta ejecución en cualquier nivel. P.U.O.T.</t>
  </si>
  <si>
    <t>3.0704.07.) MUROS
3.0704.07.) B. REFERENCIAS
3.0704.07.F.01.d) Muros de bloques de cemento macizos, aparentes (3.0704.07 G.01)
01) Muro de block macizo de concreto, 15x20x40 CM asentado con mortero cemento arena prop. 1:4. de 15 CM de espesor acabado aparente en cara de piedra ambos lados, a plomo. Incluye: materiales, mano de obra, acarreos, desperdicios, herramienta, limpiezas y retiro de sobrantes fuera de la obra. a cualquier altura.</t>
  </si>
  <si>
    <t>Construcción de banqueta de concreto f´c=150 kg/cm2 de 5 cm de espesor, reforzada con malla electro soldada 6x6/10-10. Incluye: fabricación, colado, vibrado, curado, cimbra, descimbra, materiales, desperdicios, mano de obra, flete, acarreos, maniobras, limpieza, herramienta y equipo. (P.U.O.T.)</t>
  </si>
  <si>
    <t>3.0704.04.) ACEROS PARA CONCRETO
3.0704.04.) B. REFERENCIAS
3.0704.04.F.01.a) Acero de refuerzo (3.0704.04.G.03 y G.01).
03) Malla electrosoldada 6x6-10/10 en losas, incluye suministro y colocación.</t>
  </si>
  <si>
    <t>3.0704.01) OBRAS PRELIMINARES
3.0704.01) B. REFERENCIAS
3.0704.01.F.01.b) Formación de terrazas y/o plataformas (3.0704.01.G.02 Y G.14)
02.a) Relleno para la formación de plazas cívicas, canchas deportivas y alcanzar niveles de piso terminado, con material producto de excavación, compactado al 90 % proctor. Incluye: material, maniobras, acarreos, mano de obra, prueba de laboratorio de suelos, herramientas, maquinaria y equipo. (P.U.O.T.)</t>
  </si>
  <si>
    <t>Suministro e instalación de gabinete de poliéster NEMA 3R o similar en calidad de 60x80x30 cm para instalación de sistema de protección y control para circuitos de alumbrado público. Incluye: materiales, conexiones, mano de obra, herramienta menor, equipo de seguridad y todo lo necesario para su correcta colocación. P.U.O.T.</t>
  </si>
  <si>
    <t>Suministro e instalación de tablero para alumbrado y fuerza tipo NQ183AB100F, 1F-3H, 220/127 V, 60 hz interruptor principal 2x40 amp barras principales estañadas de 100 a con kit para neutro y tierra física marca Square D o similar en calidad. Incluye: materiales, mano de obra especializada, ranurado, resane, desperdicios, conexiones, acarreos, fletes, maniobras, herramienta y equipo. P.U.O.T.</t>
  </si>
  <si>
    <t>Suministro e instalación de conector pedestal de cobre estañado para 6 terminales, cal. 6. Incluye: materiales, conexiones, mano de obra, herramienta menor, equipo de seguridad y todo lo necesario para su correcta colocación. P.U.O.T.</t>
  </si>
  <si>
    <t>3.0704.13.) INSTALACIONES ELÉCTRICAS
3.0704.13.) B. REFERENCIAS.
3.0704.13  F.01  l) Interruptor termomagnético (3.0704.13  G.04).
Suministro e instalación de interruptor termomagnético en riel din de 2 x 40A marca SQUARE-D o similar en calidad. Incluye: riel din, materiales, conexiones, mano de obra, herramienta menor, equipo de seguridad y todo lo necesario para su correcta colocación. P.U.O.T.</t>
  </si>
  <si>
    <t>Suministro e instalación de clema de paso con tapa final. Incluye: materiales, conexiones, mano de obra, herramienta menor, equipo de seguridad y todo lo necesario para su correcta colocación. P.U.O.T.</t>
  </si>
  <si>
    <t>Suministro y colocación de canaleta de 2" x  3/4"; acabado: pvc. Incluye: flete, maniobras, pruebas y todo lo necesario para su correcta colocación según proyecto, a cualquier altura. P.U.O.T.</t>
  </si>
  <si>
    <t>Suministro y colocación de fotocelda para control y ahorro de energía de luminarias, marca TORK o similar en calidad y precio. Incluye: conexiones, pruebas, material, mano de obra, equipo, herramientas y todo lo necesario para su correcta colocación. A cualquier altura (P.U.O.T.).</t>
  </si>
  <si>
    <t>Suministro e instalación de contactores bifásicos con bobina a 220-60hz-40a. Incluye: materiales, conexiones, mano de obra, herramienta menor, equipo de seguridad y todo lo necesario para su correcta colocación. P.U.O.T.</t>
  </si>
  <si>
    <t>E.P.- 12-E Suministro y colocación de tubería CONDUIT y/o piezas especiales de fierro galvanizado pared gruesa, (P.U.O.T.)
04) Tubería de 32 mm de diámetro</t>
  </si>
  <si>
    <t>Suministro e instalación de centro de carga, marca SQUARE D modelo QO112L125, o similar en calidad y precio, 1F-3H, para 500V. Incluye: materiales, conexiones, mano de obra, herramienta menor, equipo de seguridad y todo lo necesario para su correcta colocación. P.U.O.T.</t>
  </si>
  <si>
    <t xml:space="preserve">3.0704.13) Instalaciones eléctricas.
3.0704.13) B. Referencias.
3.0704.13  F.01  l) Interruptor termomagnético (3.0704.13  G.04).
04) Suministro y colocación de Interruptor termomagnético tipo QO en centro de carga de sobreponer NEMA 3R QO2L40RB, 2P - 40A. Inc. suministro, colocación, pruebas, herramienta y equipo. A cualquier altura, según proyecto, P.U.O.T.
</t>
  </si>
  <si>
    <t xml:space="preserve">3.0704.13) Instalaciones eléctricas.
3.0704.13) B. Referencias.
3.0704.13  F.01  l) Interruptor termomagnético (3.0704.13  G.04).
05) Suministro y colocación de Interruptor termomagnético tipo QO en centro de carga de sobreponer NEMA 3R QO2L40RB, 2P - 30A. Inc. suministro, colocación, pruebas, herramienta y equipo. A cualquier altura, según proyecto, P.U.O.T.
</t>
  </si>
  <si>
    <t>E.P. 12-E Suministro y colocación de tubería CONDUIT y/o piezas especiales de fierro galvanizado pared gruesa. (P.U.O.T.)
15) Codo de 90° x  51 mm de diámetro.</t>
  </si>
  <si>
    <t>I-22</t>
  </si>
  <si>
    <t>INSTALACION ELECTRICA 2 KIOSCO</t>
  </si>
  <si>
    <t>Suministro e instalación de centro de carga para sobreponer QO4 marca Square D o similar para alimentación eléctrica en Kioskos. Incluye: 2 interruptores termo magnéticos de 1x20A, materiales, mano de obra, herramienta y equipo necesario para la ejecución de los trabajos. (P.U.O.T.)</t>
  </si>
  <si>
    <t>3.0704.13.) INSTALACIONES ELÉCTRICAS
3.0704.13.) B. REFERENCIAS
3.0704.13 F.01 c) Tubería y conexiones tipo conduit PVC, en zanjas para alimentaciones. Incluye: trazo, excavación y relleno. (3.0704.13 G.02).
Suministro y tendido de tubo conduit PVC ligero de 19mm de diámetro. Incluye: material, mano de obra, herramienta, acarreo, pruebas y conexiones (codos, coples, etc.)</t>
  </si>
  <si>
    <t>E.P. 13-E Suministro y colocación de tubería CONDUIT y/o piezas especiales de PVC pesado. (P.U.O.T.)
20) Codo de PVC de 90° X 19 mm de diámetro.</t>
  </si>
  <si>
    <t>Suministro y colocación de caja registro cuadrada con tapa de PVC de 21 mm, mca. RACO o de calidad similar. Incluye materiales, mano de obra, desperdicios, acarreos, pruebas y todo lo necesario</t>
  </si>
  <si>
    <t>E.P. 13-E Suministro y colocación de tubería CONDUIT y/o piezas especiales de PVC pesado. (P.U.O.T.)
Conector conduit tipo PVC pesado 21 mm de diámetro.</t>
  </si>
  <si>
    <t>Suministro e instalación de chalupa galvanizada. Incluye: flete, acarreo, maniobras, materiales, mano de obra, herramienta y equipo. P.U.O.T.</t>
  </si>
  <si>
    <t>Suministro e instalación de placa para apagador construida con termoplástico retardante a la flama de alto impacto,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
Para apagador de 2 ventanas cat: AM503S/2BN o similar.</t>
  </si>
  <si>
    <t>Suministro e instalación de contacto doble polarizado mas puesta a tierra 20A, 127V, 1F, grado comercial cat.- BR-20-R con tapa 3903-R marca LEVITON o similar en calidad. Incluye: conexiones, materiales y mano de obra.</t>
  </si>
  <si>
    <t>Suministro e instalación de placa para apagador construida con termoplástico retardante a la flama de alto impacto,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
Para apagador de 1 ventana cat: AM503S/1BN o similar.</t>
  </si>
  <si>
    <t xml:space="preserve">3.0704.13.) INSTALACIONES ELÉCTRICAS
3.0704.13.) B. REFERENCIAS.
3.0704.13. F.01. o) Unidades de alumbrado (3.0704.13.G.04) 
Luminaria fluorescente de 13w, 120v para techo. Incluye: materiales, mano de obra especializada, material misceláneo, conexiones, pruebas, acarreos, fletes, desperdicios, herramienta y equipo.
</t>
  </si>
  <si>
    <t>I-23</t>
  </si>
  <si>
    <t xml:space="preserve">   INSTALACION HIDROSANITARIA</t>
  </si>
  <si>
    <t>I-23.1</t>
  </si>
  <si>
    <t xml:space="preserve">      DRENAJE SANITARIO</t>
  </si>
  <si>
    <t>I-23.1.1</t>
  </si>
  <si>
    <t xml:space="preserve">         EXCAVACIÓN POR MEDIOS MECANICOS DE ZANJAS</t>
  </si>
  <si>
    <t>Excavación por medios mecánicos de zanjas en material tipo "A" y "B" de 0.00 a 4.00 m de profundida., En seco , Incluye; acarreos internos a maximo 40m, Mano de Obra, materiales, equipo, y herramienta. Se pagara por unidad de obra terminada. (P.U.O.T.)</t>
  </si>
  <si>
    <t>Excavación por medios mecánicos de zanjas en material tipo "A" y "B" de 0.00 a 4.00 m de profundidad, En agua,  Incluye; acarreos internos a maximo 40m, Mano de Obra, materiales, equipo, y herramienta. Se pagara por unidad de obra terminada. (P.U.O.T.)</t>
  </si>
  <si>
    <t>I-23.1.2</t>
  </si>
  <si>
    <t xml:space="preserve">         INSTALACION SANITARIA</t>
  </si>
  <si>
    <t>Suministro, colocación y conexión de biodigestor autolimpiable marca ROTOPLAS modelo 520002 o similar en calidad, con capacidad para 600 litros. Incluye: accesorios, registro de lodos con capacidad para 1800 litros, pegamento de pvc para las interconexiones, cinta teflón, fletes, maniobras, mano de obra.</t>
  </si>
  <si>
    <t>I-23.1.3</t>
  </si>
  <si>
    <t xml:space="preserve">         LINEA</t>
  </si>
  <si>
    <t>Suministro y colocación de ventila sanitaria con tubo de P.V.C.  de 2" de  diámetro Incluye: material, conexiones y ranuras, a cualquier altura.</t>
  </si>
  <si>
    <t>3.0704.12) INSTALACIONES DE GAS, HIDRÁULICAS Y SANITARIAS.
3.0704.12) B. REFERENCIAS
3.0704.12  F.01 a. 01) Salida sanitaria de mueble sanitario con material sanitario de plástico rígido P.V.C. Incluye: conexiones a coladeras, coples, tubo de ventilación, codos, tee, yee, etc., materiales, desperdicios, conexión y pruebas, mano de obra herramienta y equipo. (3.0704.12 G.01 a).</t>
  </si>
  <si>
    <t>sal</t>
  </si>
  <si>
    <t>3.0704.12) INSTALACIONES DE GAS, HIDRÁULICAS Y SANITARIAS.
3.0704.12) B. REFERENCIAS
3.0704.12.F01 j) Registro de albañal; incluye excavacion y relleno
(3.0704.12.G.01.d)
01) Registro sanitario de 60x40 cm de 60 cm de profundidad interior, de tabique rojo recocido 7x14x28 cm asentado y junteado con mortero cemento-arena 1:4 acabado pulido, con plantilla de concreto F'C=100 kg/cm2, con rejilla tipo irving de plástico reforzado con fibra de vidrio. Incl. materiales, mano de obra, herramienta, acarreos, media caña, trazo, excavación y relleno.</t>
  </si>
  <si>
    <t>I-24</t>
  </si>
  <si>
    <t xml:space="preserve">      RED DE AGUA POTABLE</t>
  </si>
  <si>
    <t>I-24.1</t>
  </si>
  <si>
    <t xml:space="preserve">         PRELIMINARES</t>
  </si>
  <si>
    <t>1000.00) Ruptura y demolición
21) Trazo y corte con cortadora en pavimento hidráulico</t>
  </si>
  <si>
    <t>1000.00) Ruptura y demolición y E.P. 12A
05) Pavimento hidráulico</t>
  </si>
  <si>
    <t>I-24.2</t>
  </si>
  <si>
    <t>I-24.3</t>
  </si>
  <si>
    <t xml:space="preserve">         EXCAVACIÓN POR MEDIOS MANUALES DE ZANJAS</t>
  </si>
  <si>
    <t>Excavación por medios manuales de zanjas en material tipo "A" y "B" de 0.00 a 2.00 m de profundidad, En seco , Incluye; acarreos internos a maximo 40m, Mano de Obra, materiales, equipo, y herramienta. Se pagara por unidad de obra terminada. (P.U.O.T.)</t>
  </si>
  <si>
    <t>Excavación por medios manuales de zanjas en material tipo "A" y "B" de 0.00 a 2.00 m de profundidad, En agua, Incluye; acarreos internos a maximo 40m, Mano de Obra, materiales, equipo, y herramienta. Se pagara por unidad de obra terminada. (P.U.O.T.)</t>
  </si>
  <si>
    <t>1140.00 Bombeo de Achique con Bomba Autocebante, propiedad del Contratista, de
01) 4" de diámetro y 12 H.P. Incluye: manguera de descarga y aditamentos necesarios</t>
  </si>
  <si>
    <t>hr</t>
  </si>
  <si>
    <t>I-24.4</t>
  </si>
  <si>
    <t xml:space="preserve">4030.00) Fabricación y colado de concreto vibrado y curado
12) de f'c= 100 kg/cm2. (para atraques)
</t>
  </si>
  <si>
    <t>8004.00) Suministro de tubería hidráulica de P.V.C. según y E.P.4A
Tubo hidráulico ANG. RD/41 de 25 mm (1") de diámetro.</t>
  </si>
  <si>
    <t>8004.00) Suministro de tubería hidráulica de P.V.C. según y E.P.4A
Tubo hidráulico ANG. RD/41 de 51 mm (2") de diámetro.</t>
  </si>
  <si>
    <t xml:space="preserve">Suministro, instalación y prueba de tubería de P.V.C. hidráulica RD/41 de 102 mm (4") de diámetro y E.P. 4A
</t>
  </si>
  <si>
    <t>Suministro e Instalación de piezas especiales de Fo.Fo. hasta 16” de diámetro, incluye: acarreos, maniobras, equipo, herramienta, mano de obra especializada a cualquier nivel. P.U.O.T.</t>
  </si>
  <si>
    <t>kg</t>
  </si>
  <si>
    <t xml:space="preserve">8012.00) Suministro de tornillos y E.P. 8A
01) de 16 mm X 64 mm (5/8" x 2 1/2").
</t>
  </si>
  <si>
    <t xml:space="preserve">8013.00) Suministro de empaques de plomo y E.P. 8A
04) de 102 mm (4") de diámetro.
</t>
  </si>
  <si>
    <t xml:space="preserve">8013.00) Suministro de empaques de plomo y E.P. 8A
01) de 51 mm (2") de diámetro.
</t>
  </si>
  <si>
    <t>Suministro, instalación y prueba de  tubería y piezas especiales comerciales y E.P. 4A
05) empaque de neopreno de 101 mm de diámetro</t>
  </si>
  <si>
    <t>Suministro, instalación y prueba de  tubería y piezas especiales comerciales y E.P. 4A
07) empaque de neopreno de 203 mm de diámetro</t>
  </si>
  <si>
    <t xml:space="preserve">8022.00) Válvula de compuerta vástago fijo de 125 PSI y E.P. 16A
01) de 51 mm (2") de diámetro.
</t>
  </si>
  <si>
    <t>8022.00) Válvula de compuerta vástago fijo de 125 PSI y E.P. 16A
04) de 102 mm (4") de diámetro.</t>
  </si>
  <si>
    <t>2240.00) Cajas de operación de válvulas, medidas interiores 
Tipo 9 de 1.20 x 0.90 x 1.14 m y 14 cm de espesor, a base de ladrillo rojo recocido, junteado con mortero cemento-arena proporción 1:3, piso de concreto armado con acero 3/8"Ø, y tapa de concreto. P.U.O.T.</t>
  </si>
  <si>
    <t xml:space="preserve">2240.00) Cajas de operación de válvulas, medidas interiores 
Tipo 12 de 1.40 x 1.10 x 1.27 m y 14 cm de espesor, a base de ladrillo rojo recocido, junteado con mortero cemento-arena proporción 1:3, piso de concreto armado con acero 3/8""Ø, y tapa de concreto. P.U.O.T.
</t>
  </si>
  <si>
    <t xml:space="preserve">2243.00) Suministro e Instalación de contramarcos
02) sencillos 1.10 con canal de 100 mm (4")
</t>
  </si>
  <si>
    <t xml:space="preserve">2243.00) Suministro e Instalación de contramarcos
07) dobles 1.80 m Con canal de 100 mm (4")
</t>
  </si>
  <si>
    <t>2244.00) Suministro e instalación de marco con tapa de
03) marco con tapa de fo. fo., de 50 x 50 cm y 110 kg de peso.</t>
  </si>
  <si>
    <t>1131.00) Relleno en zanjas
01) A volteo con material producto de excavación.</t>
  </si>
  <si>
    <t>E.P.57A-1 Suministro y colocación de base hidráulica, compactada al 100% de su P.V.S.M.</t>
  </si>
  <si>
    <t>E.P.58A Suministro y colocación de carpeta de concreto hidráulico F’C= 250 kg/cm2.</t>
  </si>
  <si>
    <t>Suministro e instalación de Toma domiciliaria tipo “A” de 2.25 m, con tubería de PAD de 1/2" de diámetro, tee de inserción, válvula de inserción, válvula macho, registro tipo bota, medidor volumétrico de ½” a 1”, llave tipo nariz y registro tipo movible. Ver detalle en plano. Incluye: materiales, mano de obra especializada, herramienta, equipo, trazo, excavación, plantilla apisonado y todo lo necesario para su correcta instalación. P.U.O.T.</t>
  </si>
  <si>
    <t>Suministro e instalación de Toma domiciliaria tipo “A” de 7.70 m, con tubería de PAD de 1/2" de diámetro, tee de inserción, válvula de inserción, válvula macho, registro tipo bota, medidor volumétrico de ½” a 1”, llave tipo nariz y registro tipo movible. Ver detalle en plano. Incluye: materiales, mano de obra especializada, herramienta, equipo, trazo, excavación, plantilla apisonado y todo lo necesario para su correcta instalación. P.U.O.T.</t>
  </si>
  <si>
    <t>Suministro e instalación de Toma domiciliaria tipo “B” de hasta 1.50 m, con tubería de PAD de 1/2" de diámetro, tee de inserción, válvula de inserción, válvula macho, registro tipo bota, llave tipo nariz y registro tipo movible. Ver detalle en plano. Incluye: materiales, mano de obra especializada, herramienta, equipo, trazo, excavación, plantilla apisonado y todo lo necesario para su correcta instalación. P.U.O.T.</t>
  </si>
  <si>
    <t>Suministro e instalación de Toma de agua tipo “E” de hasta 3.50 m, con tubería de cobre de 1/2" de diámetro y llave tipo nariz de ½” de diámetro, ver detalle en plano, incluye: materiales, mano de obra, herramienta, equipo, trazo, excavación, pruebas de la toma y todo lo necesario para su correcta instalación. P.U.O.T.</t>
  </si>
  <si>
    <t>I-25</t>
  </si>
  <si>
    <t xml:space="preserve">   DRENAJE PLUVIAL </t>
  </si>
  <si>
    <t>I-25.1</t>
  </si>
  <si>
    <t xml:space="preserve">      PRELIMINARES</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</si>
  <si>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</si>
  <si>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1000.00) Ruptura y demolición y E.P. 12A
04) Pavimento asfáltico</t>
  </si>
  <si>
    <t>I-25.2</t>
  </si>
  <si>
    <t>Excavación por medios mecánicos de zanjas en material tipo "A" y "B" de 0.00 a 2.00 m de profundidad. (P.U.O.T.)</t>
  </si>
  <si>
    <t>I-25.3</t>
  </si>
  <si>
    <t xml:space="preserve">         Excavación por medios manuales de zanjas en material tipo "A" y "B" de 0.00 a 2.00 m de profundidad. (P.U.O.T.)</t>
  </si>
  <si>
    <t>3.0704.01 - OBRAS PRELIMINARES
3.0704.01 - B REFERENCIAS
3.0704.01 - F.01  d) Bombeo (fracción 3.704.01 G.05).
Bombeo de achique en caja de excavación de terracería, con bomba de 4"Øx4"Ø motor de 16HP., Incluye: manguera de descarga y aditamentos necesarios y todo lo necesario para el desalojo del agua acumulada en el menor tiempo posible, mano de obra, materiales, equipo y maquinaria. P.U.O.T.</t>
  </si>
  <si>
    <t>EP-1-A.- DEMOLICIONES, DESMONTAJES Y DESMANTELAMIENTOS.
Demolición de tubería de concreto existente de 36 pulgadas de diámetro  para conexión y construcción de boca de tormenta. Incluye: maniobras, mano de obra, herramienta y acarreo de escombro fuera de la obra del material no utilizable, a cualquier altura y/o profundidad. (P.U.O.T.)</t>
  </si>
  <si>
    <t>EP-1-A.- DEMOLICIONES, DESMONTAJES Y DESMANTELAMIENTOS.
Demolición de tubería de concreto existente de 30 pulgadas de diámetro para conexión y construcción de boca de tormenta. Incluye: maniobras, mano de obra, herramienta y acarreo de escombro fuera de la obra del material no utilizable, a cualquier altura y/o profundidad. (P.U.O.T.)</t>
  </si>
  <si>
    <t>EP-1-A.- DEMOLICIONES, DESMONTAJES Y DESMANTELAMIENTOS.
Demolición de tubería de concreto de 12 pulgadas de diámetro existente para conexión y construcción de boca de tormenta. Incluye: maniobras, mano de obra, herramienta y acarreo de escombro fuera de la obra del material no utilizable, a cualquier altura y/o profundidad. (P.U.O.T.)</t>
  </si>
  <si>
    <t>EP-1-A.- DEMOLICIONES, DESMONTAJES Y DESMANTELAMIENTOS.
Demolición, desmontaje y retiro de estructura de concreto, con diversas dimensiones. Incluye acarreo hasta el lugar indicado por la supervisión, limpieza, mano de obra, herramienta y equipo a cualquier altura. (P.U.O.T.)</t>
  </si>
  <si>
    <t>I-25.4</t>
  </si>
  <si>
    <t xml:space="preserve">      REPOSICIÓN DE TUBERIAS Y CAJONES DE DESCARGA PLUVIAL</t>
  </si>
  <si>
    <t>3.0704.12) INSTALACIONES DE GAS, HIDRÁULICAS Y SANITARIAS.
3.0704.12) B. REFERENCIAS
3.0704.12 F.01 f) Tubería y conexiones de plástico rígido p.v.c. acampanada; incluye conexiones, para albañales. (3.0704.12 G.01.b).
 De 8" de diámetro (200 cm). Inc. suministro, colocación, acarreo, trazo, excavación y relleno.</t>
  </si>
  <si>
    <t>Suministro e instalación de tubería de polietileno de alta densidad (ADS) de 760 mm de diámetro (30”). Incluye: empaques, encamado, conexiones, material, mano de obra, herramienta, equipo, trazo, excavación, relleno compactado, fletes, acarreos y pruebas. P.U.O.T.</t>
  </si>
  <si>
    <t>Suministro e instalación de tubería de polietileno de alta densidad (ADS) de 910 mm de diámetro (36”). Incluye: empaques, encamado, conexiones, material, mano de obra, herramienta, equipo, trazo, excavación, relleno compactado, fletes, acarreos y pruebas. P.U.O.T.</t>
  </si>
  <si>
    <t>Suministro, instalación y prueba de tubería corrugada de (pead) para agua pluvial de 12" de diámetro (30cm). Incluye: conexiones, acarreo, trazo, excavación, relleno y todo lo necesario para su correcta ejecución. P.U.O.T.</t>
  </si>
  <si>
    <t>Suministro e instalación de conexión cople integral campana-campana para tubería PEAD de 30" marca ADS. Incluye junta de valle, material, maquinaria, equipo, fletes, mano de obra y todo lo necesario para su correcta ejecución, en cualquier nivel, según proyecto,( P.U.O.T.)</t>
  </si>
  <si>
    <t>Suministro e instalación de  cople adaptador espiga para tubería de 30" de PEAD corrugada marca ADS.  Incluye: junta de valle, material, maquinaria, equipo, fletes, mano de obra y todo lo necesario para su correcta ejecución, en cualquier nivel, según proyecto, (P.U.O.T.)</t>
  </si>
  <si>
    <t xml:space="preserve"> Suministro e instalación cople adaptador espiga para tubería de 36" de PEAD corrugada marca ADS.  Incluye junta de valle, material, maquinaria, equipo, fletes, mano de obra y todo lo necesario para su correcta ejecución, en cualquier nivel, según proyecto,( P.U.O.T.)</t>
  </si>
  <si>
    <t>Dado de concreto f’c= 250 kg/cm2, de 1.80 x 1.80 x 1.80 m. de altura,  para unión de tuberías de concreto, armado con varillas del #3 @ 20 cm en ambos sentidos (ver plano). Incluye; cimbra, descimbre, materiales, mano de obra, acarreos, fletes, desperdicios, herramientas y equipo. (P.U.O.T.)</t>
  </si>
  <si>
    <t>Dado de concreto f’c= 250 kg/cm2, de 1.50 x 1.50 x 1.50 m. de altura,  para unión de tuberías de concreto, armado con varillas del #3 @ 20 cm en ambos sentidos (ver plano). Incluye; cimbra, descimbre, materiales, mano de obra, acarreos, fletes, desperdicios, herramientas y equipo. (P.U.O.T.)</t>
  </si>
  <si>
    <t>3.0704.09. PISOS Y PAVIMENTOS
3.0704.09.) B. REFERENCIAS
3.0704.09.F.01.a) Firmes de concreto hidráulico, sobre terreno natural o relleno compactado (3.0704.09.G.01).
01) Firme de concreto F´C=  150 KG/CM2 acabado planeado para recibir acabado final, de 10 CM de espesor, agregado máximo de 19 MM. Incluye: acarreos, nivelación, materiales y mano de obra.</t>
  </si>
  <si>
    <t xml:space="preserve">         3.0704.01 - OBRAS PRELIMINARES
3.0704.01 - B REFERENCIAS
3.0704.01 F.01 f) Plantilla para desplante de 5 cm. de espesor (3.0704.01 G.08 Y G.14).
01.a) de concreto hidráulico f'c =100 kg/cm2.</t>
  </si>
  <si>
    <t>3.0704.03) CONCRETO HIDRÁULICO
3.0704.03) B. REFERENCIAS
3.0704.03 F.01. e) Cimbra no aparente, incluyendo obra falsa y descimbrado (3.0704.03  G.03 Y G.08).
01) En cimentación.</t>
  </si>
  <si>
    <t>3.0704.04.) ACEROS PARA CONCRETO
3.0704.04.) B. REFERENCIAS
3.0704.04 . F.01. a) Acero de refuerzo en estructura ( 3.0704.04.G.03 Y G.01 )
02) Limite elástico f'y=4200 kg/cm2. (corrugada # 4)</t>
  </si>
  <si>
    <t>Corte y perforación en tablestaca metálica de proyecto, para salidas de descargas pluviales a niveles correspondientes de proyecto en tubería de 75 cm. Incluye, herramienta de corte, materiales, equipo y todo lo necesario para su correcta ejecución. (P.U.O.T.)</t>
  </si>
  <si>
    <t>Corte y perforación en tablestaca metálica de proyecto, para salidas de descargas pluviales a niveles correspondientes de proyecto en tubería de 91 cm. Incluye, herramienta de corte, materiales, equipo y todo lo necesario para su correcta ejecución. (P.U.O.T.)</t>
  </si>
  <si>
    <t>Corte y perforación en tablestaca metálica de proyecto, para salidas de descargas pluviales a niveles correspondientes de proyecto en tubería de 20 cm. Incluye herramienta de corte, materiales, equipo y todo lo necesario para su correcta ejecución. (P.U.O.T.)</t>
  </si>
  <si>
    <t>Corte y perforación en tablestaca metálica de proyecto, para salidas de descargas pluviales a niveles correspondientes de proyecto en tubería de 30 cm. Incluye, herramienta de corte, materiales, equipo y todo lo necesario para su correcta ejecución. (P.U.O.T.)</t>
  </si>
  <si>
    <t>Corte y perforación en tablestaca metálica de proyecto, para salidas de descargas pluviales de ductos de concreto de 2.10 x 1.10 m a niveles correspondientes de proyecto. Incluye; herramienta de corte, materiales, equipo y todo lo necesario para su correcta ejecución. (P.U.O.T.)</t>
  </si>
  <si>
    <t>Corte y perforación en tablestaca metálica de proyecto, para salidas de descargas pluviales de ductos de concreto de 4.10 x 1.10 m a niveles correspondientes de proyecto. Incluye; herramienta de corte, materiales, equipo y todo lo necesario para su correcta ejecución. (P.U.O.T.)</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</si>
  <si>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</si>
  <si>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</si>
  <si>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Encofrado en tuberías de descarga pluvial para salida en tablestaca de proyecto con concreto F'c= 200 kg/cm2. Incluye: material, maniobras, acarreos, mano de obra, herramientas, maquinaria y equipo. (P.U.O.T.)</t>
  </si>
  <si>
    <t>I-26</t>
  </si>
  <si>
    <t xml:space="preserve">   REHABILITACION PASEO EXISTENTE</t>
  </si>
  <si>
    <t>I-26.1</t>
  </si>
  <si>
    <t>EP-1-A.- DEMOLICIONES, DESMONTAJES Y DESMANTELAMIENTOS.
Demolición de registro eléctrico de 60 x 60 x 80 cm, de tabique o block de concreto, con tapa de concreto  y fondo de arena. Incluye: limpiezas, maniobras, acarreo dentro y fuera de la obra del material producto de la demolición, limpieza, mano de obra, herramienta y equipo.</t>
  </si>
  <si>
    <t>EP-1-A.- DEMOLICIONES, DESMONTAJES Y DESMANTELAMIENTOS.
Desmontaje de reja metálica de 1.00 m de altura anclada a dado de concreto de 0.25x0.25 m x 0.50 m.  Incluye: materiales, soldadura, mano de obra, herramientas, equipo, acarreos dentro de la obra (P.U.O.T.)</t>
  </si>
  <si>
    <t>EP-1-A.- DEMOLICIONES, DESMONTAJES Y DESMANTELAMIENTOS.
Preparación de piso para recibir empastado. Incluye: picado con cincel y marro,  limpieza, acarreo de escombro dentro y fuera de la obra, herramientas y equipo de cualquier nivel.</t>
  </si>
  <si>
    <t>I-26.2</t>
  </si>
  <si>
    <t>I-26.3</t>
  </si>
  <si>
    <t xml:space="preserve">      ACABADOS</t>
  </si>
  <si>
    <t>3.0704.09. PISOS Y PAVIMENTOS
3.0704.09.) B. REFERENCIAS
3.0704.09.F.01.b) Pisos de concreto hidráulico sobre losas de concreto hidráulico (3.0704.09.G.01).
Sobrefirme de 5 cm de espesor,  de concreto premezclado f'c= 150 kg/cm2. Incluye; suministro y colocación de plástico, concreto, malla electrosoldada 6-6/10-10  acabado  grava semilavada triturada T.M.A. 3/4" diam, cimbrado, descimbrado, juntas de dilatación con Junta prefabricada de PVC a cada 3.5 m., de separación, suministro de concreto, vaciado, vibrado, curado de concreto, limpieza de obra, mano de obra, equipo y herramienta. (P.U.O.T.)</t>
  </si>
  <si>
    <t>3.0704.11) VENTANERIA, CANCELERIA Y PUERTAS DE COMUNICACION
3.0704.11) B. REFERENCIAS
3.0704.11.F.01 t) Barandales (3.0704.11.G.05)
Barandal a base de tubo de acero al carbón de 2 1/2" Ø, cédula 40. de 1.00 m de altura con apoyos a diferentes distancias (ver detalles en plano)., Solución fosfatizante y desoxidante marca COMEX., Fondo con primario base agua Acqua 100 marca COMEX  o similar en calidad, Acabado según proyecto. Incluye: material, mano de obra, herramienta, equipo, maniobras, acarreos, conexiones, soldadura, pruebas y todo lo necesario para su correcta ejecución. P.U.O.T.</t>
  </si>
  <si>
    <t>I-27</t>
  </si>
  <si>
    <t>CONSTRUCCIÓN DE LETRERO DE IDENTIDAD OFICIAL DEL GOBIERNO. (TIPO 1)</t>
  </si>
  <si>
    <t>I-27.1</t>
  </si>
  <si>
    <t xml:space="preserve">LETRERO </t>
  </si>
  <si>
    <t>Suministro y colocación de letrero de identidad Tipo 1 modelo LTAMGFV-120 marca JUMBO o similar en calidad, a base de conjunto de 3 letras "TAM" en materiales compuestos reforzados en el interior con triplay y estructura de acero (PTR de 3" x 3" x cal. 14 y PTR de 1 1/2" x 1 1/2" cal. 14), forrados con laminados de fibra de vidrio y petatillo, dimensiones de 2.50 m de alto x 4.95 largo x 0.30 m de ancho. Incluye: suministro, ensamblado, limpieza, resanes, fletes, acarreo, anclaje, maniobras y todo lo necesario para su correcta ejecución. P.U.O.T.</t>
  </si>
  <si>
    <t>I-27.2</t>
  </si>
  <si>
    <t>CIMENTACIÓN</t>
  </si>
  <si>
    <t>CTR CONSTRUCCIÓN
CAR. Carreteras
1.01 Terracerias
.007 Excavación para Estructuras P.U.O.T. Designación (N.CTR.CAR-1.01.007 )</t>
  </si>
  <si>
    <t>CTR CONSTRUCCIÓN
CAR. Carreteras
1.02 Estructuras
.004 Acero para Concreto Hidráulico P.U.O.T. Designación (N.CTR.CAR-1.02.004 )
1.1) Varillas, fy=4,200 kg/cm2.</t>
  </si>
  <si>
    <t>CTR CONSTRUCCIÓN
CAR. Carreteras
1.02 Estructuras
.003 Concreto Hidráulico P.U.O.T. Designación (N.CTR.CAR-1.02.003 )
34) Simple de f'c= 100 kg/cm2  en plantilla, utilizando cemento portland CPP-30R-RS.</t>
  </si>
  <si>
    <t>CTR CONSTRUCCIÓN
CAR. Carreteras
1.02 Estructuras
.003 Concreto Hidráulico P.U.O.T. Designación (N.CTR.CAR-1.02.003 )
33) Simple de f'c= 250 kg/cm2  en cimentación, utilizando cemento portland CPP-30R-RS.</t>
  </si>
  <si>
    <t>CTR CONSTRUCCIÓN
CAR. Carreteras
1.02 Estructuras
.005 Acero Estructural y Elementos Metálicos P.U.O.T. Designación (N.CTR.CAR-1.02.005)
50) Acero A-36 de 1/2" en placas base, limpieza con chorro de arena a metal blanco y aplicación de primario epóxico catalizado con poliamidas RP-6 (de 4-6 milésimas), Epóxico catalizado de altos sólidos curado con poliamidas RA-26 (de 4-6 milésimas) y acabado catalizado de poliuretano acrílico RA-28 (de 3-4 milésimas).</t>
  </si>
  <si>
    <t>CTR CONSTRUCCIÓN
CAR. Carreteras
1.02 Estructuras
.005 Acero Estructural y Elementos Metálicos P.U.O.T. Designación (N.CTR.CAR-1.02.005)
51) Suministro y colocación de Coll Rolled de acero A-36 (1.55 kg/m) de lado recto de 150cm, doblez de 10cm, rosca de 5cm, incluye tuerca.</t>
  </si>
  <si>
    <t>CTR CONSTRUCCIÓN
CAR. Carreteras
1.02 Estructuras
.005 Acero Estructural y Elementos Metálicos P.U.O.T. Designación (N.CTR.CAR-1.02.005)
52) Suministro y colocación de Coll Rolled de acero A-36 (1.55 kg/m) de lado recto de 35cm, doblez de 10cm, rosca de 5cm, incluye tuerca.</t>
  </si>
  <si>
    <t>I-27.3</t>
  </si>
  <si>
    <t>ACABADOS</t>
  </si>
  <si>
    <t>3.0704.08.) RECUBRIMIENTOS
3.0704.08.) B. REFERENCIAS
3.0704.08.F.01.e) Lambrín interior de loseta, cintilla o tabletas de barro (3.0704.08.G.01)
Suministro y colocación de recubrimiento porcelánico marca FIRENZE, modelo Rocca Ardesia Gris de 59 x 89 cm o similar en calidad, junteado con cemento CREST y emboquillado a hueso con boquicret color acero. Incluye. materiales, mano de obra, maniobras, herramienta y todo lo necesario.</t>
  </si>
  <si>
    <t>I-2</t>
  </si>
  <si>
    <t>CONSTRUCCIÓN DE NUEVO MALECÓN (TRAMO 4), DEL PARQUE DE LA LAGUNA DEL CARPINTERO EN TAMPICO FASE 1; CONSTRUCCIÓN DE NUEVO MALECÓN (TRAMO 4), DEL PARQUE DE LA LAGUNA DEL CARPINTERO EN TAMPICO FASE 2</t>
  </si>
  <si>
    <t>CONSTRUCCIÓN DE NUEVO MALECÓN (TRAMO 4), DEL PARQUE DE LA LAGUNA DEL CARPINTERO EN TAMPICO FASE 1</t>
  </si>
  <si>
    <t>CONSTRUCCIÓN DE NUEVO MALECÓN (TRAMO 4), DEL PARQUE DE LA LAGUNA DEL CARPINTERO EN TAMPICO FASE 2</t>
  </si>
  <si>
    <t>II</t>
  </si>
  <si>
    <t xml:space="preserve">Fabricación de Pilote precolado en sección de 40 x 40 cm y 18.00 m de largo en 2 secciones, con concreto f'c=300 kg/cm2, reforzado con acero de refuerzo fy= 4200kg/cm2 conforme a lo siguiente: 4 var #5 + 4 vars #8 y 2 est # 2.5 @ 2.5 CM, @ 15 cm, @7.5 cm y @ 4 cm (conforme a detalle de plano E-01), con 4 marcos formado por placas de 10.2x1 cm y placas de 40 x 40 x 2.5 cm, y punta de placa de 20.3 x 20.3 x 2.5 cm, con perfil IPR 152 x1.3 mm. Incluye: suministro de materiales, cortes, habilitado y armado de acero, cimbra, materiales misceláneos, mano de obra, herramienta, equipo, carga, transporte y descarga de los pilotes hasta el sitio de su utilización, maniobras de carga y descarga, conservación hasta el tiempo de su hincado y todo lo necesario para su correcta ejecución. P.U.O.T. </t>
  </si>
  <si>
    <t xml:space="preserve">Construcción de viga-faldón de concreto f'c=300 kg/cm2 de 17 cm de espesor x 150 cm de peralte, armado con 14 var. #4 + 2 vars #5 superiores + 4 var #6 inferiores, con estribos del No. 3 @20 cm, con anclas de 105 cm de longitud de var #3 @ 20 cm y 2 var superiores #3 de manera longitudinal (conforme a detalle de plano E-04). Inc. Suministro de materiales que intervienen, mano de obra, cimbra aparente y descimbra, herramienta, desperdicios, habilitado y armado de acero, andamios, colado, vibrado y curado, limpiezas y retiro de sobrantes fuera de la obra. A cualquier altura. (P.U.O.T.) </t>
  </si>
  <si>
    <t>II-1</t>
  </si>
  <si>
    <t>LICITACIÓN No.:LPE-N010-2020</t>
  </si>
  <si>
    <t>LICITACIÓN No.: LPE-N010-2020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</si>
</sst>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 General"/>
    <numFmt numFmtId="165" formatCode="_-[$€-2]* #,##0.00_-;\-[$€-2]* #,##0.00_-;_-[$€-2]* &quot;-&quot;??_-"/>
  </numFmts>
  <fonts count="28" x14ac:knownFonts="1">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10"/>
      <color rgb="FF993300"/>
      <name val="HelveticaNeueLT Std"/>
      <family val="2"/>
    </font>
    <font>
      <b/>
      <sz val="9"/>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b/>
      <sz val="9"/>
      <name val="Helvetica"/>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9">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xf numFmtId="0" fontId="1" fillId="0" borderId="0"/>
    <xf numFmtId="0" fontId="1" fillId="0" borderId="0"/>
  </cellStyleXfs>
  <cellXfs count="137">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0" fontId="12" fillId="0" borderId="4" xfId="0" applyFont="1" applyFill="1" applyBorder="1"/>
    <xf numFmtId="164" fontId="13" fillId="0" borderId="0" xfId="3" applyNumberFormat="1" applyFont="1" applyFill="1" applyBorder="1" applyAlignment="1">
      <alignment horizontal="left" vertical="top"/>
    </xf>
    <xf numFmtId="0" fontId="12" fillId="0" borderId="0" xfId="0" applyFont="1" applyFill="1" applyBorder="1"/>
    <xf numFmtId="0" fontId="12" fillId="0" borderId="2" xfId="0" applyFont="1" applyFill="1" applyBorder="1"/>
    <xf numFmtId="0" fontId="12" fillId="0" borderId="3"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5" fillId="0" borderId="0" xfId="0" applyFont="1" applyFill="1" applyBorder="1"/>
    <xf numFmtId="0" fontId="17" fillId="0" borderId="15" xfId="0" applyFont="1" applyFill="1" applyBorder="1" applyAlignment="1">
      <alignment horizontal="center" vertical="center"/>
    </xf>
    <xf numFmtId="0" fontId="17" fillId="0" borderId="2" xfId="2" applyNumberFormat="1" applyFont="1" applyFill="1" applyBorder="1" applyAlignment="1">
      <alignment horizontal="justify" vertical="center" wrapText="1"/>
    </xf>
    <xf numFmtId="0" fontId="19" fillId="0" borderId="2" xfId="2" applyFont="1" applyFill="1" applyBorder="1" applyAlignment="1">
      <alignment horizontal="center" vertical="top"/>
    </xf>
    <xf numFmtId="4" fontId="19" fillId="0" borderId="3" xfId="2" applyNumberFormat="1" applyFont="1" applyFill="1" applyBorder="1" applyAlignment="1">
      <alignment horizontal="center" vertical="top"/>
    </xf>
    <xf numFmtId="0" fontId="19" fillId="0" borderId="3" xfId="0" applyFont="1" applyFill="1" applyBorder="1" applyAlignment="1">
      <alignment vertical="top"/>
    </xf>
    <xf numFmtId="0" fontId="19" fillId="0" borderId="4" xfId="0" applyFont="1" applyFill="1" applyBorder="1"/>
    <xf numFmtId="164" fontId="20" fillId="0" borderId="2" xfId="3" applyNumberFormat="1" applyFont="1" applyFill="1" applyBorder="1" applyAlignment="1">
      <alignment horizontal="left" vertical="top"/>
    </xf>
    <xf numFmtId="164" fontId="20" fillId="0" borderId="3" xfId="3" applyNumberFormat="1" applyFont="1" applyFill="1" applyBorder="1" applyAlignment="1">
      <alignment horizontal="left" vertical="top"/>
    </xf>
    <xf numFmtId="164" fontId="20" fillId="0" borderId="4" xfId="3" applyNumberFormat="1" applyFont="1" applyFill="1" applyBorder="1" applyAlignment="1">
      <alignment horizontal="left" vertical="top"/>
    </xf>
    <xf numFmtId="0" fontId="19" fillId="0" borderId="2" xfId="0" applyFont="1" applyFill="1" applyBorder="1"/>
    <xf numFmtId="0" fontId="19" fillId="0" borderId="3" xfId="0" applyFont="1" applyFill="1" applyBorder="1"/>
    <xf numFmtId="0" fontId="21" fillId="0" borderId="15" xfId="0" applyFont="1" applyFill="1" applyBorder="1" applyAlignment="1">
      <alignment horizontal="center" vertical="center"/>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6" fillId="0" borderId="0" xfId="1" applyFont="1" applyFill="1" applyBorder="1" applyAlignment="1">
      <alignment horizontal="center" vertical="center"/>
    </xf>
    <xf numFmtId="0" fontId="22" fillId="0" borderId="15" xfId="0" applyFont="1" applyFill="1" applyBorder="1" applyAlignment="1">
      <alignment horizontal="center" vertical="center"/>
    </xf>
    <xf numFmtId="4" fontId="22" fillId="0" borderId="15" xfId="0" applyNumberFormat="1" applyFont="1" applyFill="1" applyBorder="1" applyAlignment="1">
      <alignment horizontal="center" vertical="center"/>
    </xf>
    <xf numFmtId="0" fontId="22" fillId="0" borderId="15" xfId="0" applyFont="1" applyFill="1" applyBorder="1" applyAlignment="1">
      <alignment horizontal="center" vertical="center" wrapText="1"/>
    </xf>
    <xf numFmtId="0" fontId="23" fillId="0" borderId="15" xfId="0" applyFont="1" applyFill="1" applyBorder="1" applyAlignment="1">
      <alignment horizontal="center" vertical="center"/>
    </xf>
    <xf numFmtId="4" fontId="23" fillId="0" borderId="15" xfId="0" applyNumberFormat="1" applyFont="1" applyFill="1" applyBorder="1" applyAlignment="1">
      <alignment horizontal="center" vertical="center"/>
    </xf>
    <xf numFmtId="0" fontId="23" fillId="0" borderId="15" xfId="0" applyFont="1" applyFill="1" applyBorder="1" applyAlignment="1">
      <alignment horizontal="center" vertical="center" wrapText="1"/>
    </xf>
    <xf numFmtId="0" fontId="23" fillId="0" borderId="15" xfId="1" applyNumberFormat="1" applyFont="1" applyFill="1" applyBorder="1" applyAlignment="1">
      <alignment horizontal="center" vertical="center"/>
    </xf>
    <xf numFmtId="0" fontId="23" fillId="0" borderId="15" xfId="2" applyFont="1" applyFill="1" applyBorder="1" applyAlignment="1">
      <alignment horizontal="justify" vertical="center" wrapText="1"/>
    </xf>
    <xf numFmtId="4" fontId="23" fillId="0" borderId="15" xfId="1" applyNumberFormat="1" applyFont="1" applyFill="1" applyBorder="1" applyAlignment="1">
      <alignment horizontal="center" vertical="center"/>
    </xf>
    <xf numFmtId="0" fontId="24" fillId="0" borderId="15" xfId="0" applyFont="1" applyFill="1" applyBorder="1" applyAlignment="1">
      <alignment horizontal="center" vertical="center"/>
    </xf>
    <xf numFmtId="0" fontId="25" fillId="0" borderId="9" xfId="0" applyFont="1" applyFill="1" applyBorder="1" applyAlignment="1">
      <alignment horizontal="center" vertical="top"/>
    </xf>
    <xf numFmtId="0" fontId="25" fillId="0" borderId="9" xfId="0" applyFont="1" applyFill="1" applyBorder="1" applyAlignment="1">
      <alignment horizontal="center" vertical="center" wrapText="1"/>
    </xf>
    <xf numFmtId="0" fontId="25" fillId="0" borderId="11" xfId="0" applyFont="1" applyFill="1" applyBorder="1" applyAlignment="1">
      <alignment horizontal="center" vertical="center"/>
    </xf>
    <xf numFmtId="0" fontId="7" fillId="0" borderId="7" xfId="0" applyFont="1" applyFill="1" applyBorder="1" applyAlignment="1">
      <alignment horizontal="justify" vertical="center" wrapText="1"/>
    </xf>
    <xf numFmtId="0" fontId="27" fillId="0" borderId="15" xfId="0" applyFont="1" applyFill="1" applyBorder="1" applyAlignment="1">
      <alignment horizontal="center" vertical="center"/>
    </xf>
    <xf numFmtId="0" fontId="27" fillId="0" borderId="15" xfId="0" applyFont="1" applyFill="1" applyBorder="1" applyAlignment="1">
      <alignment horizontal="justify" vertical="center" wrapText="1"/>
    </xf>
    <xf numFmtId="0" fontId="27" fillId="0" borderId="15" xfId="1" applyNumberFormat="1" applyFont="1" applyFill="1" applyBorder="1" applyAlignment="1">
      <alignment horizontal="center" vertical="center"/>
    </xf>
    <xf numFmtId="0" fontId="27" fillId="0" borderId="15" xfId="2" applyFont="1" applyFill="1" applyBorder="1" applyAlignment="1">
      <alignment horizontal="justify" vertical="center" wrapText="1"/>
    </xf>
    <xf numFmtId="0" fontId="26" fillId="0" borderId="5" xfId="0" applyFont="1" applyFill="1" applyBorder="1" applyAlignment="1">
      <alignment horizontal="center" vertical="top"/>
    </xf>
    <xf numFmtId="0" fontId="26" fillId="0" borderId="6" xfId="0" applyFont="1" applyFill="1" applyBorder="1" applyAlignment="1">
      <alignment horizontal="center" vertical="top"/>
    </xf>
    <xf numFmtId="0" fontId="26" fillId="0" borderId="12" xfId="0" applyFont="1" applyFill="1" applyBorder="1" applyAlignment="1">
      <alignment horizontal="center" vertical="top"/>
    </xf>
    <xf numFmtId="0" fontId="26" fillId="0" borderId="1" xfId="0" applyFont="1" applyFill="1" applyBorder="1" applyAlignment="1">
      <alignment horizontal="center" vertical="top"/>
    </xf>
    <xf numFmtId="0" fontId="25" fillId="0" borderId="9" xfId="0" applyFont="1" applyFill="1" applyBorder="1" applyAlignment="1">
      <alignment horizontal="center" vertical="center"/>
    </xf>
    <xf numFmtId="0" fontId="25"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4" fontId="25" fillId="0" borderId="9" xfId="0" applyNumberFormat="1" applyFont="1" applyFill="1" applyBorder="1" applyAlignment="1">
      <alignment horizontal="center" vertical="center"/>
    </xf>
    <xf numFmtId="4" fontId="25" fillId="0" borderId="11" xfId="0" applyNumberFormat="1" applyFont="1" applyFill="1" applyBorder="1" applyAlignment="1">
      <alignment horizontal="center" vertical="center"/>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7" fillId="0" borderId="9"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4" fillId="0" borderId="0" xfId="0" applyFont="1" applyFill="1" applyBorder="1" applyAlignment="1">
      <alignment horizontal="center"/>
    </xf>
    <xf numFmtId="0" fontId="15"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7" fillId="0" borderId="7" xfId="0" applyFont="1" applyFill="1" applyBorder="1" applyAlignment="1">
      <alignment horizontal="justify" vertical="top"/>
    </xf>
    <xf numFmtId="0" fontId="17"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6" fillId="0" borderId="0" xfId="1" applyFont="1" applyFill="1" applyBorder="1" applyAlignment="1">
      <alignment horizontal="center" vertical="center"/>
    </xf>
  </cellXfs>
  <cellStyles count="9">
    <cellStyle name="Euro" xfId="5"/>
    <cellStyle name="Normal" xfId="0" builtinId="0"/>
    <cellStyle name="Normal 2" xfId="1"/>
    <cellStyle name="Normal 2 2 2 3" xfId="7"/>
    <cellStyle name="Normal 3" xfId="4"/>
    <cellStyle name="Normal 4" xfId="6"/>
    <cellStyle name="Normal 7" xfId="8"/>
    <cellStyle name="Normal_GSANCHEZ 2" xfId="2"/>
    <cellStyle name="Normal_Presupuestos corregidos y aumentados(BUSTAMANTE)" xfId="3"/>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212419</xdr:colOff>
      <xdr:row>0</xdr:row>
      <xdr:rowOff>0</xdr:rowOff>
    </xdr:from>
    <xdr:to>
      <xdr:col>2</xdr:col>
      <xdr:colOff>1162050</xdr:colOff>
      <xdr:row>4</xdr:row>
      <xdr:rowOff>142875</xdr:rowOff>
    </xdr:to>
    <xdr:pic>
      <xdr:nvPicPr>
        <xdr:cNvPr id="3" name="2 Imagen"/>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2419" y="0"/>
          <a:ext cx="1816406" cy="838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202041</xdr:colOff>
      <xdr:row>0</xdr:row>
      <xdr:rowOff>0</xdr:rowOff>
    </xdr:from>
    <xdr:to>
      <xdr:col>1</xdr:col>
      <xdr:colOff>1104899</xdr:colOff>
      <xdr:row>4</xdr:row>
      <xdr:rowOff>123824</xdr:rowOff>
    </xdr:to>
    <xdr:pic>
      <xdr:nvPicPr>
        <xdr:cNvPr id="3" name="2 Imagen"/>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2041" y="0"/>
          <a:ext cx="1807733" cy="8096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9"/>
  <sheetViews>
    <sheetView showGridLines="0" tabSelected="1" topLeftCell="B1" zoomScaleNormal="100" workbookViewId="0">
      <selection activeCell="A395" sqref="A395:A396"/>
    </sheetView>
  </sheetViews>
  <sheetFormatPr baseColWidth="10" defaultRowHeight="12.75" outlineLevelCol="1" x14ac:dyDescent="0.2"/>
  <cols>
    <col min="1" max="1" width="10.28515625" style="1" hidden="1" customWidth="1" outlineLevel="1"/>
    <col min="2" max="2" width="13" style="1" customWidth="1" collapsed="1"/>
    <col min="3" max="3" width="51.7109375" style="1" customWidth="1"/>
    <col min="4" max="4" width="7.42578125" style="1" customWidth="1"/>
    <col min="5" max="5" width="11.140625" style="17" customWidth="1"/>
    <col min="6" max="6" width="11.42578125" style="1"/>
    <col min="7" max="7" width="28.140625" style="18" customWidth="1"/>
    <col min="8" max="8" width="11"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5.75" x14ac:dyDescent="0.2">
      <c r="A1" s="93" t="s">
        <v>0</v>
      </c>
      <c r="B1" s="93"/>
      <c r="C1" s="93"/>
      <c r="D1" s="93"/>
      <c r="E1" s="93"/>
      <c r="F1" s="93"/>
      <c r="G1" s="93"/>
      <c r="H1" s="93"/>
    </row>
    <row r="2" spans="1:8" ht="13.5" x14ac:dyDescent="0.2">
      <c r="A2" s="94" t="s">
        <v>1</v>
      </c>
      <c r="B2" s="94"/>
      <c r="C2" s="94"/>
      <c r="D2" s="94"/>
      <c r="E2" s="94"/>
      <c r="F2" s="94"/>
      <c r="G2" s="94"/>
      <c r="H2" s="94"/>
    </row>
    <row r="3" spans="1:8" x14ac:dyDescent="0.2">
      <c r="A3" s="95" t="s">
        <v>33</v>
      </c>
      <c r="B3" s="95"/>
      <c r="C3" s="95"/>
      <c r="D3" s="95"/>
      <c r="E3" s="95"/>
      <c r="F3" s="95"/>
      <c r="G3" s="95"/>
      <c r="H3" s="95"/>
    </row>
    <row r="5" spans="1:8" x14ac:dyDescent="0.2">
      <c r="D5" s="2"/>
      <c r="E5" s="3"/>
      <c r="F5" s="2"/>
      <c r="G5" s="4"/>
    </row>
    <row r="6" spans="1:8" ht="22.5" customHeight="1" x14ac:dyDescent="0.2">
      <c r="A6" s="82" t="s">
        <v>444</v>
      </c>
      <c r="B6" s="83"/>
      <c r="C6" s="96"/>
      <c r="D6" s="84" t="s">
        <v>2</v>
      </c>
      <c r="E6" s="85"/>
      <c r="F6" s="86"/>
      <c r="G6" s="5" t="s">
        <v>3</v>
      </c>
      <c r="H6" s="6" t="s">
        <v>4</v>
      </c>
    </row>
    <row r="7" spans="1:8" ht="60" x14ac:dyDescent="0.2">
      <c r="A7" s="82" t="s">
        <v>5</v>
      </c>
      <c r="B7" s="83"/>
      <c r="C7" s="68" t="s">
        <v>437</v>
      </c>
      <c r="D7" s="87"/>
      <c r="E7" s="88"/>
      <c r="F7" s="89"/>
      <c r="G7" s="7"/>
      <c r="H7" s="8" t="s">
        <v>6</v>
      </c>
    </row>
    <row r="8" spans="1:8" ht="15" customHeight="1" x14ac:dyDescent="0.2">
      <c r="A8" s="97" t="s">
        <v>7</v>
      </c>
      <c r="B8" s="97"/>
      <c r="C8" s="97"/>
      <c r="D8" s="98" t="s">
        <v>8</v>
      </c>
      <c r="E8" s="98"/>
      <c r="F8" s="9" t="s">
        <v>9</v>
      </c>
      <c r="G8" s="10"/>
      <c r="H8" s="11" t="s">
        <v>10</v>
      </c>
    </row>
    <row r="9" spans="1:8" x14ac:dyDescent="0.2">
      <c r="A9" s="97"/>
      <c r="B9" s="97"/>
      <c r="C9" s="97"/>
      <c r="D9" s="98"/>
      <c r="E9" s="98"/>
      <c r="F9" s="12" t="s">
        <v>11</v>
      </c>
      <c r="G9" s="13"/>
      <c r="H9" s="14" t="s">
        <v>30</v>
      </c>
    </row>
    <row r="10" spans="1:8" ht="12.95" customHeight="1" x14ac:dyDescent="0.2">
      <c r="A10" s="90" t="s">
        <v>12</v>
      </c>
      <c r="B10" s="90"/>
      <c r="C10" s="90"/>
      <c r="D10" s="90"/>
      <c r="E10" s="90"/>
      <c r="F10" s="90"/>
      <c r="G10" s="90"/>
      <c r="H10" s="90"/>
    </row>
    <row r="11" spans="1:8" ht="6" customHeight="1" x14ac:dyDescent="0.2">
      <c r="A11" s="90"/>
      <c r="B11" s="90"/>
      <c r="C11" s="90"/>
      <c r="D11" s="90"/>
      <c r="E11" s="90"/>
      <c r="F11" s="90"/>
      <c r="G11" s="90"/>
      <c r="H11" s="90"/>
    </row>
    <row r="12" spans="1:8" ht="12.95" customHeight="1" x14ac:dyDescent="0.2">
      <c r="A12" s="77" t="s">
        <v>13</v>
      </c>
      <c r="B12" s="77" t="s">
        <v>14</v>
      </c>
      <c r="C12" s="77" t="s">
        <v>15</v>
      </c>
      <c r="D12" s="77" t="s">
        <v>16</v>
      </c>
      <c r="E12" s="91" t="s">
        <v>17</v>
      </c>
      <c r="F12" s="73" t="s">
        <v>18</v>
      </c>
      <c r="G12" s="74"/>
      <c r="H12" s="77" t="s">
        <v>19</v>
      </c>
    </row>
    <row r="13" spans="1:8" ht="12.95" customHeight="1" x14ac:dyDescent="0.2">
      <c r="A13" s="78"/>
      <c r="B13" s="78"/>
      <c r="C13" s="78"/>
      <c r="D13" s="78"/>
      <c r="E13" s="92"/>
      <c r="F13" s="75"/>
      <c r="G13" s="76"/>
      <c r="H13" s="78"/>
    </row>
    <row r="14" spans="1:8" x14ac:dyDescent="0.2">
      <c r="A14" s="78"/>
      <c r="B14" s="78"/>
      <c r="C14" s="78"/>
      <c r="D14" s="78"/>
      <c r="E14" s="92"/>
      <c r="F14" s="65" t="s">
        <v>20</v>
      </c>
      <c r="G14" s="66" t="s">
        <v>21</v>
      </c>
      <c r="H14" s="67" t="s">
        <v>22</v>
      </c>
    </row>
    <row r="15" spans="1:8" s="16" customFormat="1" ht="36" x14ac:dyDescent="0.2">
      <c r="A15" s="15" t="str">
        <f>B15</f>
        <v>I</v>
      </c>
      <c r="B15" s="69" t="s">
        <v>34</v>
      </c>
      <c r="C15" s="70" t="s">
        <v>438</v>
      </c>
      <c r="D15" s="56"/>
      <c r="E15" s="56"/>
      <c r="F15" s="55"/>
      <c r="G15" s="57"/>
      <c r="H15" s="55"/>
    </row>
    <row r="16" spans="1:8" x14ac:dyDescent="0.2">
      <c r="A16" s="15" t="str">
        <f t="shared" ref="A16:A17" si="0">B16</f>
        <v>I-1</v>
      </c>
      <c r="B16" s="69" t="s">
        <v>35</v>
      </c>
      <c r="C16" s="70" t="s">
        <v>36</v>
      </c>
      <c r="D16" s="59"/>
      <c r="E16" s="56"/>
      <c r="F16" s="55"/>
      <c r="G16" s="60"/>
      <c r="H16" s="58"/>
    </row>
    <row r="17" spans="1:8" x14ac:dyDescent="0.2">
      <c r="A17" s="15" t="str">
        <f t="shared" si="0"/>
        <v>I-1.1</v>
      </c>
      <c r="B17" s="71" t="s">
        <v>37</v>
      </c>
      <c r="C17" s="72" t="s">
        <v>38</v>
      </c>
      <c r="D17" s="63"/>
      <c r="E17" s="56"/>
      <c r="F17" s="55"/>
      <c r="G17" s="60"/>
      <c r="H17" s="64"/>
    </row>
    <row r="18" spans="1:8" ht="96" x14ac:dyDescent="0.2">
      <c r="A18" s="15"/>
      <c r="B18" s="61">
        <v>500100701</v>
      </c>
      <c r="C18" s="62" t="s">
        <v>39</v>
      </c>
      <c r="D18" s="63" t="s">
        <v>40</v>
      </c>
      <c r="E18" s="56">
        <v>22</v>
      </c>
      <c r="F18" s="55"/>
      <c r="G18" s="60"/>
      <c r="H18" s="64"/>
    </row>
    <row r="19" spans="1:8" ht="84" x14ac:dyDescent="0.2">
      <c r="A19" s="15"/>
      <c r="B19" s="61">
        <v>500103147</v>
      </c>
      <c r="C19" s="62" t="s">
        <v>41</v>
      </c>
      <c r="D19" s="63" t="s">
        <v>40</v>
      </c>
      <c r="E19" s="56">
        <v>4</v>
      </c>
      <c r="F19" s="55"/>
      <c r="G19" s="60"/>
      <c r="H19" s="64"/>
    </row>
    <row r="20" spans="1:8" ht="48" x14ac:dyDescent="0.2">
      <c r="A20" s="15"/>
      <c r="B20" s="61">
        <v>500102214</v>
      </c>
      <c r="C20" s="62" t="s">
        <v>42</v>
      </c>
      <c r="D20" s="63" t="s">
        <v>40</v>
      </c>
      <c r="E20" s="56">
        <v>6</v>
      </c>
      <c r="F20" s="55"/>
      <c r="G20" s="60"/>
      <c r="H20" s="64"/>
    </row>
    <row r="21" spans="1:8" ht="72" x14ac:dyDescent="0.2">
      <c r="A21" s="15"/>
      <c r="B21" s="61">
        <v>500103148</v>
      </c>
      <c r="C21" s="62" t="s">
        <v>43</v>
      </c>
      <c r="D21" s="63" t="s">
        <v>44</v>
      </c>
      <c r="E21" s="56">
        <v>125</v>
      </c>
      <c r="F21" s="55"/>
      <c r="G21" s="60"/>
      <c r="H21" s="64"/>
    </row>
    <row r="22" spans="1:8" ht="84" x14ac:dyDescent="0.2">
      <c r="A22" s="15"/>
      <c r="B22" s="61">
        <v>500103149</v>
      </c>
      <c r="C22" s="62" t="s">
        <v>45</v>
      </c>
      <c r="D22" s="63" t="s">
        <v>44</v>
      </c>
      <c r="E22" s="56">
        <v>125</v>
      </c>
      <c r="F22" s="55"/>
      <c r="G22" s="60"/>
      <c r="H22" s="64"/>
    </row>
    <row r="23" spans="1:8" ht="96" x14ac:dyDescent="0.2">
      <c r="A23" s="15"/>
      <c r="B23" s="61">
        <v>500103150</v>
      </c>
      <c r="C23" s="62" t="s">
        <v>46</v>
      </c>
      <c r="D23" s="63" t="s">
        <v>44</v>
      </c>
      <c r="E23" s="56">
        <v>460.6</v>
      </c>
      <c r="F23" s="55"/>
      <c r="G23" s="60"/>
      <c r="H23" s="64"/>
    </row>
    <row r="24" spans="1:8" ht="84" x14ac:dyDescent="0.2">
      <c r="A24" s="15"/>
      <c r="B24" s="61">
        <v>500103151</v>
      </c>
      <c r="C24" s="62" t="s">
        <v>47</v>
      </c>
      <c r="D24" s="63" t="s">
        <v>48</v>
      </c>
      <c r="E24" s="56">
        <v>44.5</v>
      </c>
      <c r="F24" s="55"/>
      <c r="G24" s="60"/>
      <c r="H24" s="64"/>
    </row>
    <row r="25" spans="1:8" ht="72" x14ac:dyDescent="0.2">
      <c r="A25" s="15"/>
      <c r="B25" s="61">
        <v>500100065</v>
      </c>
      <c r="C25" s="62" t="s">
        <v>49</v>
      </c>
      <c r="D25" s="63" t="s">
        <v>48</v>
      </c>
      <c r="E25" s="56">
        <v>12</v>
      </c>
      <c r="F25" s="55"/>
      <c r="G25" s="60"/>
      <c r="H25" s="64"/>
    </row>
    <row r="26" spans="1:8" ht="96" x14ac:dyDescent="0.2">
      <c r="A26" s="15"/>
      <c r="B26" s="61">
        <v>500103152</v>
      </c>
      <c r="C26" s="62" t="s">
        <v>50</v>
      </c>
      <c r="D26" s="63" t="s">
        <v>44</v>
      </c>
      <c r="E26" s="56">
        <v>65</v>
      </c>
      <c r="F26" s="55"/>
      <c r="G26" s="60"/>
      <c r="H26" s="64"/>
    </row>
    <row r="27" spans="1:8" ht="84" x14ac:dyDescent="0.2">
      <c r="A27" s="15"/>
      <c r="B27" s="61">
        <v>500103153</v>
      </c>
      <c r="C27" s="62" t="s">
        <v>51</v>
      </c>
      <c r="D27" s="63" t="s">
        <v>44</v>
      </c>
      <c r="E27" s="56">
        <v>362</v>
      </c>
      <c r="F27" s="55"/>
      <c r="G27" s="60"/>
      <c r="H27" s="64"/>
    </row>
    <row r="28" spans="1:8" ht="72" x14ac:dyDescent="0.2">
      <c r="A28" s="15"/>
      <c r="B28" s="61">
        <v>500100029</v>
      </c>
      <c r="C28" s="62" t="s">
        <v>52</v>
      </c>
      <c r="D28" s="63" t="s">
        <v>53</v>
      </c>
      <c r="E28" s="56">
        <v>8.1</v>
      </c>
      <c r="F28" s="55"/>
      <c r="G28" s="60"/>
      <c r="H28" s="64"/>
    </row>
    <row r="29" spans="1:8" ht="96" x14ac:dyDescent="0.2">
      <c r="A29" s="15"/>
      <c r="B29" s="61">
        <v>500103175</v>
      </c>
      <c r="C29" s="62" t="s">
        <v>54</v>
      </c>
      <c r="D29" s="63" t="s">
        <v>44</v>
      </c>
      <c r="E29" s="56">
        <v>54.57</v>
      </c>
      <c r="F29" s="55"/>
      <c r="G29" s="60"/>
      <c r="H29" s="64"/>
    </row>
    <row r="30" spans="1:8" ht="96" x14ac:dyDescent="0.2">
      <c r="A30" s="15"/>
      <c r="B30" s="61">
        <v>500103176</v>
      </c>
      <c r="C30" s="62" t="s">
        <v>55</v>
      </c>
      <c r="D30" s="63" t="s">
        <v>40</v>
      </c>
      <c r="E30" s="56">
        <v>2</v>
      </c>
      <c r="F30" s="55"/>
      <c r="G30" s="60"/>
      <c r="H30" s="64"/>
    </row>
    <row r="31" spans="1:8" ht="36" x14ac:dyDescent="0.2">
      <c r="A31" s="15"/>
      <c r="B31" s="61">
        <v>500100051</v>
      </c>
      <c r="C31" s="62" t="s">
        <v>56</v>
      </c>
      <c r="D31" s="63" t="s">
        <v>40</v>
      </c>
      <c r="E31" s="56">
        <v>1</v>
      </c>
      <c r="F31" s="55"/>
      <c r="G31" s="60"/>
      <c r="H31" s="64"/>
    </row>
    <row r="32" spans="1:8" ht="96" x14ac:dyDescent="0.2">
      <c r="A32" s="15"/>
      <c r="B32" s="61">
        <v>500103177</v>
      </c>
      <c r="C32" s="62" t="s">
        <v>57</v>
      </c>
      <c r="D32" s="63" t="s">
        <v>40</v>
      </c>
      <c r="E32" s="56">
        <v>2</v>
      </c>
      <c r="F32" s="55"/>
      <c r="G32" s="60"/>
      <c r="H32" s="64"/>
    </row>
    <row r="33" spans="1:8" ht="72" x14ac:dyDescent="0.2">
      <c r="A33" s="15"/>
      <c r="B33" s="61">
        <v>500100029</v>
      </c>
      <c r="C33" s="62" t="s">
        <v>52</v>
      </c>
      <c r="D33" s="63" t="s">
        <v>53</v>
      </c>
      <c r="E33" s="56">
        <v>1</v>
      </c>
      <c r="F33" s="55"/>
      <c r="G33" s="60"/>
      <c r="H33" s="64"/>
    </row>
    <row r="34" spans="1:8" ht="96" x14ac:dyDescent="0.2">
      <c r="A34" s="15"/>
      <c r="B34" s="61">
        <v>500103154</v>
      </c>
      <c r="C34" s="62" t="s">
        <v>58</v>
      </c>
      <c r="D34" s="63" t="s">
        <v>40</v>
      </c>
      <c r="E34" s="56">
        <v>2</v>
      </c>
      <c r="F34" s="55"/>
      <c r="G34" s="60"/>
      <c r="H34" s="64"/>
    </row>
    <row r="35" spans="1:8" ht="84" x14ac:dyDescent="0.2">
      <c r="A35" s="15"/>
      <c r="B35" s="61">
        <v>500100066</v>
      </c>
      <c r="C35" s="62" t="s">
        <v>59</v>
      </c>
      <c r="D35" s="63" t="s">
        <v>53</v>
      </c>
      <c r="E35" s="56">
        <v>4.5</v>
      </c>
      <c r="F35" s="55"/>
      <c r="G35" s="60"/>
      <c r="H35" s="64"/>
    </row>
    <row r="36" spans="1:8" x14ac:dyDescent="0.2">
      <c r="A36" s="15" t="str">
        <f>B36</f>
        <v>I-1.2</v>
      </c>
      <c r="B36" s="71" t="s">
        <v>60</v>
      </c>
      <c r="C36" s="72" t="s">
        <v>61</v>
      </c>
      <c r="D36" s="63"/>
      <c r="E36" s="56"/>
      <c r="F36" s="55"/>
      <c r="G36" s="60"/>
      <c r="H36" s="64"/>
    </row>
    <row r="37" spans="1:8" ht="36" x14ac:dyDescent="0.2">
      <c r="A37" s="15"/>
      <c r="B37" s="61">
        <v>500100051</v>
      </c>
      <c r="C37" s="62" t="s">
        <v>56</v>
      </c>
      <c r="D37" s="63" t="s">
        <v>40</v>
      </c>
      <c r="E37" s="56">
        <v>9</v>
      </c>
      <c r="F37" s="55"/>
      <c r="G37" s="60"/>
      <c r="H37" s="64"/>
    </row>
    <row r="38" spans="1:8" ht="60" x14ac:dyDescent="0.2">
      <c r="A38" s="15"/>
      <c r="B38" s="61">
        <v>500103155</v>
      </c>
      <c r="C38" s="62" t="s">
        <v>62</v>
      </c>
      <c r="D38" s="63" t="s">
        <v>40</v>
      </c>
      <c r="E38" s="56">
        <v>21</v>
      </c>
      <c r="F38" s="55"/>
      <c r="G38" s="60"/>
      <c r="H38" s="64"/>
    </row>
    <row r="39" spans="1:8" ht="96" x14ac:dyDescent="0.2">
      <c r="A39" s="15"/>
      <c r="B39" s="61">
        <v>500103156</v>
      </c>
      <c r="C39" s="62" t="s">
        <v>63</v>
      </c>
      <c r="D39" s="63" t="s">
        <v>40</v>
      </c>
      <c r="E39" s="56">
        <v>5</v>
      </c>
      <c r="F39" s="55"/>
      <c r="G39" s="60"/>
      <c r="H39" s="64"/>
    </row>
    <row r="40" spans="1:8" ht="36" x14ac:dyDescent="0.2">
      <c r="A40" s="15"/>
      <c r="B40" s="61">
        <v>500100128</v>
      </c>
      <c r="C40" s="62" t="s">
        <v>64</v>
      </c>
      <c r="D40" s="63" t="s">
        <v>40</v>
      </c>
      <c r="E40" s="56">
        <v>1</v>
      </c>
      <c r="F40" s="55"/>
      <c r="G40" s="60"/>
      <c r="H40" s="64"/>
    </row>
    <row r="41" spans="1:8" x14ac:dyDescent="0.2">
      <c r="A41" s="15" t="str">
        <f>B41</f>
        <v>I-1.3</v>
      </c>
      <c r="B41" s="71" t="s">
        <v>65</v>
      </c>
      <c r="C41" s="72" t="s">
        <v>66</v>
      </c>
      <c r="D41" s="63"/>
      <c r="E41" s="56"/>
      <c r="F41" s="55"/>
      <c r="G41" s="60"/>
      <c r="H41" s="64"/>
    </row>
    <row r="42" spans="1:8" ht="96" x14ac:dyDescent="0.2">
      <c r="A42" s="15"/>
      <c r="B42" s="61">
        <v>500100452</v>
      </c>
      <c r="C42" s="62" t="s">
        <v>67</v>
      </c>
      <c r="D42" s="63" t="s">
        <v>48</v>
      </c>
      <c r="E42" s="56">
        <v>17449.13</v>
      </c>
      <c r="F42" s="55"/>
      <c r="G42" s="60"/>
      <c r="H42" s="64"/>
    </row>
    <row r="43" spans="1:8" x14ac:dyDescent="0.2">
      <c r="A43" s="15" t="str">
        <f>B43</f>
        <v>I-1.4</v>
      </c>
      <c r="B43" s="71" t="s">
        <v>68</v>
      </c>
      <c r="C43" s="72" t="s">
        <v>69</v>
      </c>
      <c r="D43" s="63"/>
      <c r="E43" s="56"/>
      <c r="F43" s="55"/>
      <c r="G43" s="60"/>
      <c r="H43" s="64"/>
    </row>
    <row r="44" spans="1:8" ht="108" x14ac:dyDescent="0.2">
      <c r="A44" s="15">
        <v>24</v>
      </c>
      <c r="B44" s="61">
        <v>500100048</v>
      </c>
      <c r="C44" s="62" t="s">
        <v>70</v>
      </c>
      <c r="D44" s="63" t="s">
        <v>48</v>
      </c>
      <c r="E44" s="56">
        <v>17449.13</v>
      </c>
      <c r="F44" s="55"/>
      <c r="G44" s="60"/>
      <c r="H44" s="64"/>
    </row>
    <row r="45" spans="1:8" x14ac:dyDescent="0.2">
      <c r="A45" s="15" t="str">
        <f>B45</f>
        <v>I-2</v>
      </c>
      <c r="B45" s="71" t="s">
        <v>436</v>
      </c>
      <c r="C45" s="72" t="s">
        <v>71</v>
      </c>
      <c r="D45" s="63"/>
      <c r="E45" s="56"/>
      <c r="F45" s="55"/>
      <c r="G45" s="60"/>
      <c r="H45" s="64"/>
    </row>
    <row r="46" spans="1:8" ht="108" x14ac:dyDescent="0.2">
      <c r="A46" s="15"/>
      <c r="B46" s="61">
        <v>500200816</v>
      </c>
      <c r="C46" s="62" t="s">
        <v>72</v>
      </c>
      <c r="D46" s="63" t="s">
        <v>44</v>
      </c>
      <c r="E46" s="56">
        <v>2430</v>
      </c>
      <c r="F46" s="55"/>
      <c r="G46" s="60"/>
      <c r="H46" s="64"/>
    </row>
    <row r="47" spans="1:8" ht="120" x14ac:dyDescent="0.2">
      <c r="A47" s="15"/>
      <c r="B47" s="61">
        <v>500302615</v>
      </c>
      <c r="C47" s="62" t="s">
        <v>73</v>
      </c>
      <c r="D47" s="63" t="s">
        <v>44</v>
      </c>
      <c r="E47" s="56">
        <v>511</v>
      </c>
      <c r="F47" s="55"/>
      <c r="G47" s="60"/>
      <c r="H47" s="64"/>
    </row>
    <row r="48" spans="1:8" ht="96" x14ac:dyDescent="0.2">
      <c r="A48" s="15"/>
      <c r="B48" s="61">
        <v>500200873</v>
      </c>
      <c r="C48" s="62" t="s">
        <v>74</v>
      </c>
      <c r="D48" s="63" t="s">
        <v>40</v>
      </c>
      <c r="E48" s="56">
        <v>135</v>
      </c>
      <c r="F48" s="55"/>
      <c r="G48" s="60"/>
      <c r="H48" s="64"/>
    </row>
    <row r="49" spans="1:8" ht="168" x14ac:dyDescent="0.2">
      <c r="A49" s="15"/>
      <c r="B49" s="61">
        <v>500302617</v>
      </c>
      <c r="C49" s="62" t="s">
        <v>75</v>
      </c>
      <c r="D49" s="63" t="s">
        <v>48</v>
      </c>
      <c r="E49" s="56">
        <v>3247</v>
      </c>
      <c r="F49" s="55"/>
      <c r="G49" s="60"/>
      <c r="H49" s="64"/>
    </row>
    <row r="50" spans="1:8" ht="84" x14ac:dyDescent="0.2">
      <c r="A50" s="15"/>
      <c r="B50" s="61">
        <v>500302618</v>
      </c>
      <c r="C50" s="62" t="s">
        <v>76</v>
      </c>
      <c r="D50" s="63" t="s">
        <v>44</v>
      </c>
      <c r="E50" s="56">
        <v>231.55</v>
      </c>
      <c r="F50" s="55"/>
      <c r="G50" s="60"/>
      <c r="H50" s="64"/>
    </row>
    <row r="51" spans="1:8" ht="84" x14ac:dyDescent="0.2">
      <c r="A51" s="15"/>
      <c r="B51" s="61">
        <v>500302619</v>
      </c>
      <c r="C51" s="62" t="s">
        <v>77</v>
      </c>
      <c r="D51" s="63" t="s">
        <v>44</v>
      </c>
      <c r="E51" s="56">
        <v>136.80000000000001</v>
      </c>
      <c r="F51" s="55"/>
      <c r="G51" s="60"/>
      <c r="H51" s="64"/>
    </row>
    <row r="52" spans="1:8" ht="84" x14ac:dyDescent="0.2">
      <c r="A52" s="15"/>
      <c r="B52" s="61">
        <v>500302620</v>
      </c>
      <c r="C52" s="62" t="s">
        <v>78</v>
      </c>
      <c r="D52" s="63" t="s">
        <v>44</v>
      </c>
      <c r="E52" s="56">
        <v>963.5</v>
      </c>
      <c r="F52" s="55"/>
      <c r="G52" s="60"/>
      <c r="H52" s="64"/>
    </row>
    <row r="53" spans="1:8" x14ac:dyDescent="0.2">
      <c r="A53" s="15" t="str">
        <f>B53</f>
        <v>I-3</v>
      </c>
      <c r="B53" s="71" t="s">
        <v>79</v>
      </c>
      <c r="C53" s="72" t="s">
        <v>80</v>
      </c>
      <c r="D53" s="63"/>
      <c r="E53" s="56"/>
      <c r="F53" s="55"/>
      <c r="G53" s="60"/>
      <c r="H53" s="64"/>
    </row>
    <row r="54" spans="1:8" ht="72" x14ac:dyDescent="0.2">
      <c r="A54" s="15"/>
      <c r="B54" s="61">
        <v>111103001</v>
      </c>
      <c r="C54" s="62" t="s">
        <v>81</v>
      </c>
      <c r="D54" s="63" t="s">
        <v>53</v>
      </c>
      <c r="E54" s="56">
        <v>599.51</v>
      </c>
      <c r="F54" s="55"/>
      <c r="G54" s="60"/>
      <c r="H54" s="64"/>
    </row>
    <row r="55" spans="1:8" ht="60" x14ac:dyDescent="0.2">
      <c r="A55" s="15"/>
      <c r="B55" s="61">
        <v>211300137</v>
      </c>
      <c r="C55" s="62" t="s">
        <v>82</v>
      </c>
      <c r="D55" s="63" t="s">
        <v>53</v>
      </c>
      <c r="E55" s="56">
        <v>2314.27</v>
      </c>
      <c r="F55" s="55"/>
      <c r="G55" s="60"/>
      <c r="H55" s="64"/>
    </row>
    <row r="56" spans="1:8" ht="120" x14ac:dyDescent="0.2">
      <c r="A56" s="15"/>
      <c r="B56" s="61">
        <v>500102278</v>
      </c>
      <c r="C56" s="62" t="s">
        <v>83</v>
      </c>
      <c r="D56" s="63" t="s">
        <v>53</v>
      </c>
      <c r="E56" s="56">
        <v>3355.02</v>
      </c>
      <c r="F56" s="55"/>
      <c r="G56" s="60"/>
      <c r="H56" s="64"/>
    </row>
    <row r="57" spans="1:8" ht="72" x14ac:dyDescent="0.2">
      <c r="A57" s="15"/>
      <c r="B57" s="61">
        <v>111402001</v>
      </c>
      <c r="C57" s="62" t="s">
        <v>84</v>
      </c>
      <c r="D57" s="63" t="s">
        <v>53</v>
      </c>
      <c r="E57" s="56">
        <v>1420.06</v>
      </c>
      <c r="F57" s="55"/>
      <c r="G57" s="60"/>
      <c r="H57" s="64"/>
    </row>
    <row r="58" spans="1:8" x14ac:dyDescent="0.2">
      <c r="A58" s="15" t="str">
        <f t="shared" ref="A58:A59" si="1">B58</f>
        <v>I-4</v>
      </c>
      <c r="B58" s="71" t="s">
        <v>85</v>
      </c>
      <c r="C58" s="72" t="s">
        <v>86</v>
      </c>
      <c r="D58" s="63"/>
      <c r="E58" s="56"/>
      <c r="F58" s="55"/>
      <c r="G58" s="60"/>
      <c r="H58" s="64"/>
    </row>
    <row r="59" spans="1:8" x14ac:dyDescent="0.2">
      <c r="A59" s="15" t="str">
        <f t="shared" si="1"/>
        <v>I-4.1</v>
      </c>
      <c r="B59" s="71" t="s">
        <v>87</v>
      </c>
      <c r="C59" s="72" t="s">
        <v>88</v>
      </c>
      <c r="D59" s="63"/>
      <c r="E59" s="56"/>
      <c r="F59" s="55"/>
      <c r="G59" s="60"/>
      <c r="H59" s="64"/>
    </row>
    <row r="60" spans="1:8" ht="36" x14ac:dyDescent="0.2">
      <c r="A60" s="15"/>
      <c r="B60" s="61">
        <v>500405172</v>
      </c>
      <c r="C60" s="62" t="s">
        <v>89</v>
      </c>
      <c r="D60" s="63" t="s">
        <v>48</v>
      </c>
      <c r="E60" s="56">
        <v>2814.71</v>
      </c>
      <c r="F60" s="55"/>
      <c r="G60" s="60"/>
      <c r="H60" s="64"/>
    </row>
    <row r="61" spans="1:8" ht="96" x14ac:dyDescent="0.2">
      <c r="A61" s="15"/>
      <c r="B61" s="61">
        <v>500405605</v>
      </c>
      <c r="C61" s="62" t="s">
        <v>90</v>
      </c>
      <c r="D61" s="63" t="s">
        <v>48</v>
      </c>
      <c r="E61" s="56">
        <v>2814.71</v>
      </c>
      <c r="F61" s="55"/>
      <c r="G61" s="60"/>
      <c r="H61" s="64"/>
    </row>
    <row r="62" spans="1:8" ht="72" x14ac:dyDescent="0.2">
      <c r="A62" s="15"/>
      <c r="B62" s="61">
        <v>500200849</v>
      </c>
      <c r="C62" s="62" t="s">
        <v>91</v>
      </c>
      <c r="D62" s="63" t="s">
        <v>44</v>
      </c>
      <c r="E62" s="56">
        <v>570.52</v>
      </c>
      <c r="F62" s="55"/>
      <c r="G62" s="60"/>
      <c r="H62" s="64"/>
    </row>
    <row r="63" spans="1:8" x14ac:dyDescent="0.2">
      <c r="A63" s="15" t="str">
        <f t="shared" ref="A63:A64" si="2">B63</f>
        <v>I-5</v>
      </c>
      <c r="B63" s="71" t="s">
        <v>92</v>
      </c>
      <c r="C63" s="72" t="s">
        <v>93</v>
      </c>
      <c r="D63" s="63"/>
      <c r="E63" s="56"/>
      <c r="F63" s="55"/>
      <c r="G63" s="60"/>
      <c r="H63" s="64"/>
    </row>
    <row r="64" spans="1:8" x14ac:dyDescent="0.2">
      <c r="A64" s="15" t="str">
        <f t="shared" si="2"/>
        <v>I-5.1</v>
      </c>
      <c r="B64" s="71" t="s">
        <v>94</v>
      </c>
      <c r="C64" s="72" t="s">
        <v>95</v>
      </c>
      <c r="D64" s="63"/>
      <c r="E64" s="56"/>
      <c r="F64" s="55"/>
      <c r="G64" s="60"/>
      <c r="H64" s="64"/>
    </row>
    <row r="65" spans="1:8" ht="72" x14ac:dyDescent="0.2">
      <c r="A65" s="15"/>
      <c r="B65" s="61">
        <v>111404001</v>
      </c>
      <c r="C65" s="62" t="s">
        <v>96</v>
      </c>
      <c r="D65" s="63" t="s">
        <v>48</v>
      </c>
      <c r="E65" s="56">
        <v>1358.92</v>
      </c>
      <c r="F65" s="55"/>
      <c r="G65" s="60"/>
      <c r="H65" s="64"/>
    </row>
    <row r="66" spans="1:8" ht="72" x14ac:dyDescent="0.2">
      <c r="A66" s="15"/>
      <c r="B66" s="61">
        <v>111406001</v>
      </c>
      <c r="C66" s="62" t="s">
        <v>97</v>
      </c>
      <c r="D66" s="63" t="s">
        <v>53</v>
      </c>
      <c r="E66" s="56">
        <v>67.95</v>
      </c>
      <c r="F66" s="55"/>
      <c r="G66" s="60"/>
      <c r="H66" s="64"/>
    </row>
    <row r="67" spans="1:8" ht="96" x14ac:dyDescent="0.2">
      <c r="A67" s="15"/>
      <c r="B67" s="61">
        <v>111718036</v>
      </c>
      <c r="C67" s="62" t="s">
        <v>98</v>
      </c>
      <c r="D67" s="63" t="s">
        <v>48</v>
      </c>
      <c r="E67" s="56">
        <v>1358.92</v>
      </c>
      <c r="F67" s="55"/>
      <c r="G67" s="60"/>
      <c r="H67" s="64"/>
    </row>
    <row r="68" spans="1:8" x14ac:dyDescent="0.2">
      <c r="A68" s="15" t="str">
        <f>B68</f>
        <v>I-5.2</v>
      </c>
      <c r="B68" s="71" t="s">
        <v>99</v>
      </c>
      <c r="C68" s="72" t="s">
        <v>100</v>
      </c>
      <c r="D68" s="63"/>
      <c r="E68" s="56"/>
      <c r="F68" s="55"/>
      <c r="G68" s="60"/>
      <c r="H68" s="64"/>
    </row>
    <row r="69" spans="1:8" ht="96" x14ac:dyDescent="0.2">
      <c r="A69" s="15"/>
      <c r="B69" s="61">
        <v>500200850</v>
      </c>
      <c r="C69" s="62" t="s">
        <v>101</v>
      </c>
      <c r="D69" s="63" t="s">
        <v>44</v>
      </c>
      <c r="E69" s="56">
        <v>735.8</v>
      </c>
      <c r="F69" s="55"/>
      <c r="G69" s="60"/>
      <c r="H69" s="64"/>
    </row>
    <row r="70" spans="1:8" x14ac:dyDescent="0.2">
      <c r="A70" s="15" t="str">
        <f t="shared" ref="A70:A71" si="3">B70</f>
        <v>I-6</v>
      </c>
      <c r="B70" s="71" t="s">
        <v>102</v>
      </c>
      <c r="C70" s="72" t="s">
        <v>103</v>
      </c>
      <c r="D70" s="63"/>
      <c r="E70" s="56"/>
      <c r="F70" s="55"/>
      <c r="G70" s="60"/>
      <c r="H70" s="64"/>
    </row>
    <row r="71" spans="1:8" x14ac:dyDescent="0.2">
      <c r="A71" s="15" t="str">
        <f t="shared" si="3"/>
        <v>I-6.1</v>
      </c>
      <c r="B71" s="71" t="s">
        <v>104</v>
      </c>
      <c r="C71" s="72" t="s">
        <v>105</v>
      </c>
      <c r="D71" s="63"/>
      <c r="E71" s="56"/>
      <c r="F71" s="55"/>
      <c r="G71" s="60"/>
      <c r="H71" s="64"/>
    </row>
    <row r="72" spans="1:8" ht="72" x14ac:dyDescent="0.2">
      <c r="A72" s="15"/>
      <c r="B72" s="61">
        <v>111103001</v>
      </c>
      <c r="C72" s="62" t="s">
        <v>81</v>
      </c>
      <c r="D72" s="63" t="s">
        <v>53</v>
      </c>
      <c r="E72" s="56">
        <v>19.559999999999999</v>
      </c>
      <c r="F72" s="55"/>
      <c r="G72" s="60"/>
      <c r="H72" s="64"/>
    </row>
    <row r="73" spans="1:8" x14ac:dyDescent="0.2">
      <c r="A73" s="15" t="str">
        <f>B73</f>
        <v>I-6.2</v>
      </c>
      <c r="B73" s="71" t="s">
        <v>106</v>
      </c>
      <c r="C73" s="72" t="s">
        <v>95</v>
      </c>
      <c r="D73" s="63"/>
      <c r="E73" s="56"/>
      <c r="F73" s="55"/>
      <c r="G73" s="60"/>
      <c r="H73" s="64"/>
    </row>
    <row r="74" spans="1:8" ht="72" x14ac:dyDescent="0.2">
      <c r="A74" s="15"/>
      <c r="B74" s="61">
        <v>111402001</v>
      </c>
      <c r="C74" s="62" t="s">
        <v>84</v>
      </c>
      <c r="D74" s="63" t="s">
        <v>53</v>
      </c>
      <c r="E74" s="56">
        <v>19.559999999999999</v>
      </c>
      <c r="F74" s="55"/>
      <c r="G74" s="60"/>
      <c r="H74" s="64"/>
    </row>
    <row r="75" spans="1:8" ht="72" x14ac:dyDescent="0.2">
      <c r="A75" s="15"/>
      <c r="B75" s="61">
        <v>111402002</v>
      </c>
      <c r="C75" s="62" t="s">
        <v>107</v>
      </c>
      <c r="D75" s="63" t="s">
        <v>53</v>
      </c>
      <c r="E75" s="56">
        <v>19.559999999999999</v>
      </c>
      <c r="F75" s="55"/>
      <c r="G75" s="60"/>
      <c r="H75" s="64"/>
    </row>
    <row r="76" spans="1:8" ht="72" x14ac:dyDescent="0.2">
      <c r="A76" s="15"/>
      <c r="B76" s="61">
        <v>111404001</v>
      </c>
      <c r="C76" s="62" t="s">
        <v>96</v>
      </c>
      <c r="D76" s="63" t="s">
        <v>48</v>
      </c>
      <c r="E76" s="56">
        <v>130.43</v>
      </c>
      <c r="F76" s="55"/>
      <c r="G76" s="60"/>
      <c r="H76" s="64"/>
    </row>
    <row r="77" spans="1:8" ht="72" x14ac:dyDescent="0.2">
      <c r="A77" s="15"/>
      <c r="B77" s="61">
        <v>111406001</v>
      </c>
      <c r="C77" s="62" t="s">
        <v>97</v>
      </c>
      <c r="D77" s="63" t="s">
        <v>53</v>
      </c>
      <c r="E77" s="56">
        <v>6.52</v>
      </c>
      <c r="F77" s="55"/>
      <c r="G77" s="60"/>
      <c r="H77" s="64"/>
    </row>
    <row r="78" spans="1:8" ht="96" x14ac:dyDescent="0.2">
      <c r="A78" s="15"/>
      <c r="B78" s="61">
        <v>111718036</v>
      </c>
      <c r="C78" s="62" t="s">
        <v>98</v>
      </c>
      <c r="D78" s="63" t="s">
        <v>48</v>
      </c>
      <c r="E78" s="56">
        <v>130.43</v>
      </c>
      <c r="F78" s="55"/>
      <c r="G78" s="60"/>
      <c r="H78" s="64"/>
    </row>
    <row r="79" spans="1:8" x14ac:dyDescent="0.2">
      <c r="A79" s="15" t="str">
        <f>B79</f>
        <v>I-6.3</v>
      </c>
      <c r="B79" s="71" t="s">
        <v>108</v>
      </c>
      <c r="C79" s="72" t="s">
        <v>109</v>
      </c>
      <c r="D79" s="63"/>
      <c r="E79" s="56"/>
      <c r="F79" s="55"/>
      <c r="G79" s="60"/>
      <c r="H79" s="64"/>
    </row>
    <row r="80" spans="1:8" ht="108" x14ac:dyDescent="0.2">
      <c r="A80" s="15">
        <v>49</v>
      </c>
      <c r="B80" s="61">
        <v>502800073</v>
      </c>
      <c r="C80" s="62" t="s">
        <v>110</v>
      </c>
      <c r="D80" s="63" t="s">
        <v>44</v>
      </c>
      <c r="E80" s="56">
        <v>83.13</v>
      </c>
      <c r="F80" s="55"/>
      <c r="G80" s="60"/>
      <c r="H80" s="64"/>
    </row>
    <row r="81" spans="1:8" ht="72" x14ac:dyDescent="0.2">
      <c r="A81" s="15"/>
      <c r="B81" s="61">
        <v>500405606</v>
      </c>
      <c r="C81" s="62" t="s">
        <v>111</v>
      </c>
      <c r="D81" s="63" t="s">
        <v>48</v>
      </c>
      <c r="E81" s="56">
        <v>1.6</v>
      </c>
      <c r="F81" s="55"/>
      <c r="G81" s="60"/>
      <c r="H81" s="64"/>
    </row>
    <row r="82" spans="1:8" x14ac:dyDescent="0.2">
      <c r="A82" s="15" t="str">
        <f t="shared" ref="A82:A83" si="4">B82</f>
        <v>I-6.4</v>
      </c>
      <c r="B82" s="71" t="s">
        <v>112</v>
      </c>
      <c r="C82" s="72" t="s">
        <v>113</v>
      </c>
      <c r="D82" s="63"/>
      <c r="E82" s="56"/>
      <c r="F82" s="55"/>
      <c r="G82" s="60"/>
      <c r="H82" s="64"/>
    </row>
    <row r="83" spans="1:8" x14ac:dyDescent="0.2">
      <c r="A83" s="15" t="str">
        <f t="shared" si="4"/>
        <v>I-6.4.1</v>
      </c>
      <c r="B83" s="71" t="s">
        <v>114</v>
      </c>
      <c r="C83" s="72" t="s">
        <v>115</v>
      </c>
      <c r="D83" s="63"/>
      <c r="E83" s="56"/>
      <c r="F83" s="55"/>
      <c r="G83" s="60"/>
      <c r="H83" s="64"/>
    </row>
    <row r="84" spans="1:8" ht="156" x14ac:dyDescent="0.2">
      <c r="A84" s="15"/>
      <c r="B84" s="61">
        <v>502001261</v>
      </c>
      <c r="C84" s="62" t="s">
        <v>116</v>
      </c>
      <c r="D84" s="63" t="s">
        <v>40</v>
      </c>
      <c r="E84" s="56">
        <v>3</v>
      </c>
      <c r="F84" s="55"/>
      <c r="G84" s="60"/>
      <c r="H84" s="64"/>
    </row>
    <row r="85" spans="1:8" ht="144" x14ac:dyDescent="0.2">
      <c r="A85" s="15"/>
      <c r="B85" s="61">
        <v>502001262</v>
      </c>
      <c r="C85" s="62" t="s">
        <v>117</v>
      </c>
      <c r="D85" s="63" t="s">
        <v>40</v>
      </c>
      <c r="E85" s="56">
        <v>1</v>
      </c>
      <c r="F85" s="55"/>
      <c r="G85" s="60"/>
      <c r="H85" s="64"/>
    </row>
    <row r="86" spans="1:8" ht="168" x14ac:dyDescent="0.2">
      <c r="A86" s="15"/>
      <c r="B86" s="61">
        <v>502001263</v>
      </c>
      <c r="C86" s="62" t="s">
        <v>118</v>
      </c>
      <c r="D86" s="63" t="s">
        <v>40</v>
      </c>
      <c r="E86" s="56">
        <v>1</v>
      </c>
      <c r="F86" s="55"/>
      <c r="G86" s="60"/>
      <c r="H86" s="64"/>
    </row>
    <row r="87" spans="1:8" ht="132" x14ac:dyDescent="0.2">
      <c r="A87" s="15"/>
      <c r="B87" s="61">
        <v>502001264</v>
      </c>
      <c r="C87" s="62" t="s">
        <v>119</v>
      </c>
      <c r="D87" s="63" t="s">
        <v>40</v>
      </c>
      <c r="E87" s="56">
        <v>2</v>
      </c>
      <c r="F87" s="55"/>
      <c r="G87" s="60"/>
      <c r="H87" s="64"/>
    </row>
    <row r="88" spans="1:8" x14ac:dyDescent="0.2">
      <c r="A88" s="15" t="str">
        <f>B88</f>
        <v>I-6.5</v>
      </c>
      <c r="B88" s="71" t="s">
        <v>120</v>
      </c>
      <c r="C88" s="72" t="s">
        <v>121</v>
      </c>
      <c r="D88" s="63"/>
      <c r="E88" s="56"/>
      <c r="F88" s="55"/>
      <c r="G88" s="60"/>
      <c r="H88" s="64"/>
    </row>
    <row r="89" spans="1:8" ht="72" x14ac:dyDescent="0.2">
      <c r="A89" s="15"/>
      <c r="B89" s="61">
        <v>502001265</v>
      </c>
      <c r="C89" s="62" t="s">
        <v>122</v>
      </c>
      <c r="D89" s="63" t="s">
        <v>40</v>
      </c>
      <c r="E89" s="56">
        <v>31</v>
      </c>
      <c r="F89" s="55"/>
      <c r="G89" s="60"/>
      <c r="H89" s="64"/>
    </row>
    <row r="90" spans="1:8" x14ac:dyDescent="0.2">
      <c r="A90" s="15" t="str">
        <f t="shared" ref="A90:A91" si="5">B90</f>
        <v>I-7</v>
      </c>
      <c r="B90" s="71" t="s">
        <v>123</v>
      </c>
      <c r="C90" s="72" t="s">
        <v>124</v>
      </c>
      <c r="D90" s="63"/>
      <c r="E90" s="56"/>
      <c r="F90" s="55"/>
      <c r="G90" s="60"/>
      <c r="H90" s="64"/>
    </row>
    <row r="91" spans="1:8" x14ac:dyDescent="0.2">
      <c r="A91" s="15" t="str">
        <f t="shared" si="5"/>
        <v>I-7.1</v>
      </c>
      <c r="B91" s="71" t="s">
        <v>125</v>
      </c>
      <c r="C91" s="72" t="s">
        <v>126</v>
      </c>
      <c r="D91" s="63"/>
      <c r="E91" s="56"/>
      <c r="F91" s="55"/>
      <c r="G91" s="60"/>
      <c r="H91" s="64"/>
    </row>
    <row r="92" spans="1:8" ht="144" x14ac:dyDescent="0.2">
      <c r="A92" s="15"/>
      <c r="B92" s="61">
        <v>502001266</v>
      </c>
      <c r="C92" s="62" t="s">
        <v>127</v>
      </c>
      <c r="D92" s="63" t="s">
        <v>40</v>
      </c>
      <c r="E92" s="56">
        <v>1</v>
      </c>
      <c r="F92" s="55"/>
      <c r="G92" s="60"/>
      <c r="H92" s="64"/>
    </row>
    <row r="93" spans="1:8" ht="108" x14ac:dyDescent="0.2">
      <c r="A93" s="15"/>
      <c r="B93" s="61">
        <v>502001267</v>
      </c>
      <c r="C93" s="62" t="s">
        <v>128</v>
      </c>
      <c r="D93" s="63" t="s">
        <v>40</v>
      </c>
      <c r="E93" s="56">
        <v>4</v>
      </c>
      <c r="F93" s="55"/>
      <c r="G93" s="60"/>
      <c r="H93" s="64"/>
    </row>
    <row r="94" spans="1:8" ht="120" x14ac:dyDescent="0.2">
      <c r="A94" s="15"/>
      <c r="B94" s="61">
        <v>502001268</v>
      </c>
      <c r="C94" s="62" t="s">
        <v>129</v>
      </c>
      <c r="D94" s="63" t="s">
        <v>40</v>
      </c>
      <c r="E94" s="56">
        <v>3</v>
      </c>
      <c r="F94" s="55"/>
      <c r="G94" s="60"/>
      <c r="H94" s="64"/>
    </row>
    <row r="95" spans="1:8" ht="108" x14ac:dyDescent="0.2">
      <c r="A95" s="15"/>
      <c r="B95" s="61">
        <v>502001269</v>
      </c>
      <c r="C95" s="62" t="s">
        <v>130</v>
      </c>
      <c r="D95" s="63" t="s">
        <v>40</v>
      </c>
      <c r="E95" s="56">
        <v>4</v>
      </c>
      <c r="F95" s="55"/>
      <c r="G95" s="60"/>
      <c r="H95" s="64"/>
    </row>
    <row r="96" spans="1:8" ht="144" x14ac:dyDescent="0.2">
      <c r="A96" s="15"/>
      <c r="B96" s="61">
        <v>502001270</v>
      </c>
      <c r="C96" s="62" t="s">
        <v>131</v>
      </c>
      <c r="D96" s="63" t="s">
        <v>40</v>
      </c>
      <c r="E96" s="56">
        <v>2</v>
      </c>
      <c r="F96" s="55"/>
      <c r="G96" s="60"/>
      <c r="H96" s="64"/>
    </row>
    <row r="97" spans="1:8" ht="144" x14ac:dyDescent="0.2">
      <c r="A97" s="15"/>
      <c r="B97" s="61">
        <v>502001271</v>
      </c>
      <c r="C97" s="62" t="s">
        <v>132</v>
      </c>
      <c r="D97" s="63" t="s">
        <v>40</v>
      </c>
      <c r="E97" s="56">
        <v>3</v>
      </c>
      <c r="F97" s="55"/>
      <c r="G97" s="60"/>
      <c r="H97" s="64"/>
    </row>
    <row r="98" spans="1:8" x14ac:dyDescent="0.2">
      <c r="A98" s="15" t="str">
        <f>B98</f>
        <v>I-7.2</v>
      </c>
      <c r="B98" s="71" t="s">
        <v>133</v>
      </c>
      <c r="C98" s="72" t="s">
        <v>134</v>
      </c>
      <c r="D98" s="63"/>
      <c r="E98" s="56"/>
      <c r="F98" s="55"/>
      <c r="G98" s="60"/>
      <c r="H98" s="64"/>
    </row>
    <row r="99" spans="1:8" ht="72" x14ac:dyDescent="0.2">
      <c r="A99" s="15"/>
      <c r="B99" s="61">
        <v>502001272</v>
      </c>
      <c r="C99" s="62" t="s">
        <v>135</v>
      </c>
      <c r="D99" s="63" t="s">
        <v>44</v>
      </c>
      <c r="E99" s="56">
        <v>333</v>
      </c>
      <c r="F99" s="55"/>
      <c r="G99" s="60"/>
      <c r="H99" s="64"/>
    </row>
    <row r="100" spans="1:8" ht="72" x14ac:dyDescent="0.2">
      <c r="A100" s="15"/>
      <c r="B100" s="61">
        <v>502001273</v>
      </c>
      <c r="C100" s="62" t="s">
        <v>136</v>
      </c>
      <c r="D100" s="63" t="s">
        <v>44</v>
      </c>
      <c r="E100" s="56">
        <v>60</v>
      </c>
      <c r="F100" s="55"/>
      <c r="G100" s="60"/>
      <c r="H100" s="64"/>
    </row>
    <row r="101" spans="1:8" ht="72" x14ac:dyDescent="0.2">
      <c r="A101" s="15"/>
      <c r="B101" s="61">
        <v>502001274</v>
      </c>
      <c r="C101" s="62" t="s">
        <v>137</v>
      </c>
      <c r="D101" s="63" t="s">
        <v>40</v>
      </c>
      <c r="E101" s="56">
        <v>24</v>
      </c>
      <c r="F101" s="55"/>
      <c r="G101" s="60"/>
      <c r="H101" s="64"/>
    </row>
    <row r="102" spans="1:8" ht="72" x14ac:dyDescent="0.2">
      <c r="A102" s="15"/>
      <c r="B102" s="61">
        <v>502001275</v>
      </c>
      <c r="C102" s="62" t="s">
        <v>138</v>
      </c>
      <c r="D102" s="63" t="s">
        <v>40</v>
      </c>
      <c r="E102" s="56">
        <v>8</v>
      </c>
      <c r="F102" s="55"/>
      <c r="G102" s="60"/>
      <c r="H102" s="64"/>
    </row>
    <row r="103" spans="1:8" x14ac:dyDescent="0.2">
      <c r="A103" s="15" t="str">
        <f>B103</f>
        <v>I-8</v>
      </c>
      <c r="B103" s="71" t="s">
        <v>139</v>
      </c>
      <c r="C103" s="72" t="s">
        <v>140</v>
      </c>
      <c r="D103" s="63"/>
      <c r="E103" s="56"/>
      <c r="F103" s="55"/>
      <c r="G103" s="60"/>
      <c r="H103" s="64"/>
    </row>
    <row r="104" spans="1:8" ht="60" x14ac:dyDescent="0.2">
      <c r="A104" s="15"/>
      <c r="B104" s="61">
        <v>502905916</v>
      </c>
      <c r="C104" s="62" t="s">
        <v>141</v>
      </c>
      <c r="D104" s="63" t="s">
        <v>40</v>
      </c>
      <c r="E104" s="56">
        <v>7</v>
      </c>
      <c r="F104" s="55"/>
      <c r="G104" s="60"/>
      <c r="H104" s="64"/>
    </row>
    <row r="105" spans="1:8" ht="72" x14ac:dyDescent="0.2">
      <c r="A105" s="15"/>
      <c r="B105" s="61">
        <v>502905917</v>
      </c>
      <c r="C105" s="62" t="s">
        <v>142</v>
      </c>
      <c r="D105" s="63" t="s">
        <v>40</v>
      </c>
      <c r="E105" s="56">
        <v>19</v>
      </c>
      <c r="F105" s="55"/>
      <c r="G105" s="60"/>
      <c r="H105" s="64"/>
    </row>
    <row r="106" spans="1:8" ht="60" x14ac:dyDescent="0.2">
      <c r="A106" s="15"/>
      <c r="B106" s="61">
        <v>502905918</v>
      </c>
      <c r="C106" s="62" t="s">
        <v>143</v>
      </c>
      <c r="D106" s="63" t="s">
        <v>40</v>
      </c>
      <c r="E106" s="56">
        <v>3</v>
      </c>
      <c r="F106" s="55"/>
      <c r="G106" s="60"/>
      <c r="H106" s="64"/>
    </row>
    <row r="107" spans="1:8" ht="132" x14ac:dyDescent="0.2">
      <c r="A107" s="15"/>
      <c r="B107" s="61">
        <v>500200851</v>
      </c>
      <c r="C107" s="62" t="s">
        <v>144</v>
      </c>
      <c r="D107" s="63" t="s">
        <v>40</v>
      </c>
      <c r="E107" s="56">
        <v>1</v>
      </c>
      <c r="F107" s="55"/>
      <c r="G107" s="60"/>
      <c r="H107" s="64"/>
    </row>
    <row r="108" spans="1:8" ht="180" x14ac:dyDescent="0.2">
      <c r="A108" s="15"/>
      <c r="B108" s="61">
        <v>502905919</v>
      </c>
      <c r="C108" s="62" t="s">
        <v>145</v>
      </c>
      <c r="D108" s="63" t="s">
        <v>40</v>
      </c>
      <c r="E108" s="56">
        <v>1</v>
      </c>
      <c r="F108" s="55"/>
      <c r="G108" s="60"/>
      <c r="H108" s="64"/>
    </row>
    <row r="109" spans="1:8" x14ac:dyDescent="0.2">
      <c r="A109" s="15" t="str">
        <f t="shared" ref="A109:A110" si="6">B109</f>
        <v>I-9</v>
      </c>
      <c r="B109" s="71" t="s">
        <v>146</v>
      </c>
      <c r="C109" s="72" t="s">
        <v>147</v>
      </c>
      <c r="D109" s="63"/>
      <c r="E109" s="56"/>
      <c r="F109" s="55"/>
      <c r="G109" s="60"/>
      <c r="H109" s="64"/>
    </row>
    <row r="110" spans="1:8" x14ac:dyDescent="0.2">
      <c r="A110" s="15" t="str">
        <f t="shared" si="6"/>
        <v>I-9.1</v>
      </c>
      <c r="B110" s="71" t="s">
        <v>148</v>
      </c>
      <c r="C110" s="72" t="s">
        <v>149</v>
      </c>
      <c r="D110" s="63"/>
      <c r="E110" s="56"/>
      <c r="F110" s="55"/>
      <c r="G110" s="60"/>
      <c r="H110" s="64"/>
    </row>
    <row r="111" spans="1:8" ht="60" x14ac:dyDescent="0.2">
      <c r="A111" s="15"/>
      <c r="B111" s="61">
        <v>501700002</v>
      </c>
      <c r="C111" s="62" t="s">
        <v>150</v>
      </c>
      <c r="D111" s="63" t="s">
        <v>53</v>
      </c>
      <c r="E111" s="56">
        <v>897.44</v>
      </c>
      <c r="F111" s="55"/>
      <c r="G111" s="60"/>
      <c r="H111" s="64"/>
    </row>
    <row r="112" spans="1:8" ht="60" x14ac:dyDescent="0.2">
      <c r="A112" s="15"/>
      <c r="B112" s="61">
        <v>501700535</v>
      </c>
      <c r="C112" s="62" t="s">
        <v>151</v>
      </c>
      <c r="D112" s="63" t="s">
        <v>48</v>
      </c>
      <c r="E112" s="56">
        <v>8974.39</v>
      </c>
      <c r="F112" s="55"/>
      <c r="G112" s="60"/>
      <c r="H112" s="64"/>
    </row>
    <row r="113" spans="1:8" x14ac:dyDescent="0.2">
      <c r="A113" s="15" t="str">
        <f>B113</f>
        <v>I-9.2</v>
      </c>
      <c r="B113" s="71" t="s">
        <v>152</v>
      </c>
      <c r="C113" s="72" t="s">
        <v>153</v>
      </c>
      <c r="D113" s="63"/>
      <c r="E113" s="56"/>
      <c r="F113" s="55"/>
      <c r="G113" s="60"/>
      <c r="H113" s="64"/>
    </row>
    <row r="114" spans="1:8" ht="96" x14ac:dyDescent="0.2">
      <c r="A114" s="15"/>
      <c r="B114" s="61">
        <v>501700515</v>
      </c>
      <c r="C114" s="62" t="s">
        <v>154</v>
      </c>
      <c r="D114" s="63" t="s">
        <v>40</v>
      </c>
      <c r="E114" s="56">
        <v>17</v>
      </c>
      <c r="F114" s="55"/>
      <c r="G114" s="60"/>
      <c r="H114" s="64"/>
    </row>
    <row r="115" spans="1:8" ht="108" x14ac:dyDescent="0.2">
      <c r="A115" s="15"/>
      <c r="B115" s="61">
        <v>501700848</v>
      </c>
      <c r="C115" s="62" t="s">
        <v>155</v>
      </c>
      <c r="D115" s="63" t="s">
        <v>40</v>
      </c>
      <c r="E115" s="56">
        <v>18</v>
      </c>
      <c r="F115" s="55"/>
      <c r="G115" s="60"/>
      <c r="H115" s="64"/>
    </row>
    <row r="116" spans="1:8" ht="108" x14ac:dyDescent="0.2">
      <c r="A116" s="15"/>
      <c r="B116" s="61">
        <v>501700543</v>
      </c>
      <c r="C116" s="62" t="s">
        <v>156</v>
      </c>
      <c r="D116" s="63" t="s">
        <v>40</v>
      </c>
      <c r="E116" s="56">
        <v>12</v>
      </c>
      <c r="F116" s="55"/>
      <c r="G116" s="60"/>
      <c r="H116" s="64"/>
    </row>
    <row r="117" spans="1:8" ht="108" x14ac:dyDescent="0.2">
      <c r="A117" s="15"/>
      <c r="B117" s="61">
        <v>501700804</v>
      </c>
      <c r="C117" s="62" t="s">
        <v>157</v>
      </c>
      <c r="D117" s="63" t="s">
        <v>40</v>
      </c>
      <c r="E117" s="56">
        <v>3</v>
      </c>
      <c r="F117" s="55"/>
      <c r="G117" s="60"/>
      <c r="H117" s="64"/>
    </row>
    <row r="118" spans="1:8" ht="108" x14ac:dyDescent="0.2">
      <c r="A118" s="15"/>
      <c r="B118" s="61">
        <v>501700805</v>
      </c>
      <c r="C118" s="62" t="s">
        <v>158</v>
      </c>
      <c r="D118" s="63" t="s">
        <v>40</v>
      </c>
      <c r="E118" s="56">
        <v>8</v>
      </c>
      <c r="F118" s="55"/>
      <c r="G118" s="60"/>
      <c r="H118" s="64"/>
    </row>
    <row r="119" spans="1:8" ht="108" x14ac:dyDescent="0.2">
      <c r="A119" s="15"/>
      <c r="B119" s="61">
        <v>501700849</v>
      </c>
      <c r="C119" s="62" t="s">
        <v>159</v>
      </c>
      <c r="D119" s="63" t="s">
        <v>40</v>
      </c>
      <c r="E119" s="56">
        <v>5</v>
      </c>
      <c r="F119" s="55"/>
      <c r="G119" s="60"/>
      <c r="H119" s="64"/>
    </row>
    <row r="120" spans="1:8" ht="108" x14ac:dyDescent="0.2">
      <c r="A120" s="15"/>
      <c r="B120" s="61">
        <v>501700531</v>
      </c>
      <c r="C120" s="62" t="s">
        <v>160</v>
      </c>
      <c r="D120" s="63" t="s">
        <v>40</v>
      </c>
      <c r="E120" s="56">
        <v>1</v>
      </c>
      <c r="F120" s="55"/>
      <c r="G120" s="60"/>
      <c r="H120" s="64"/>
    </row>
    <row r="121" spans="1:8" ht="108" x14ac:dyDescent="0.2">
      <c r="A121" s="15"/>
      <c r="B121" s="61">
        <v>501700850</v>
      </c>
      <c r="C121" s="62" t="s">
        <v>161</v>
      </c>
      <c r="D121" s="63" t="s">
        <v>40</v>
      </c>
      <c r="E121" s="56">
        <v>6</v>
      </c>
      <c r="F121" s="55"/>
      <c r="G121" s="60"/>
      <c r="H121" s="64"/>
    </row>
    <row r="122" spans="1:8" ht="84" x14ac:dyDescent="0.2">
      <c r="A122" s="15"/>
      <c r="B122" s="61">
        <v>501700573</v>
      </c>
      <c r="C122" s="62" t="s">
        <v>162</v>
      </c>
      <c r="D122" s="63" t="s">
        <v>40</v>
      </c>
      <c r="E122" s="56">
        <v>6</v>
      </c>
      <c r="F122" s="55"/>
      <c r="G122" s="60"/>
      <c r="H122" s="64"/>
    </row>
    <row r="123" spans="1:8" ht="120" x14ac:dyDescent="0.2">
      <c r="A123" s="15"/>
      <c r="B123" s="61">
        <v>501700851</v>
      </c>
      <c r="C123" s="62" t="s">
        <v>163</v>
      </c>
      <c r="D123" s="63" t="s">
        <v>40</v>
      </c>
      <c r="E123" s="56">
        <v>20</v>
      </c>
      <c r="F123" s="55"/>
      <c r="G123" s="60"/>
      <c r="H123" s="64"/>
    </row>
    <row r="124" spans="1:8" x14ac:dyDescent="0.2">
      <c r="A124" s="15" t="str">
        <f>B124</f>
        <v>I-9.3</v>
      </c>
      <c r="B124" s="71" t="s">
        <v>164</v>
      </c>
      <c r="C124" s="72" t="s">
        <v>165</v>
      </c>
      <c r="D124" s="63"/>
      <c r="E124" s="56"/>
      <c r="F124" s="55"/>
      <c r="G124" s="60"/>
      <c r="H124" s="64"/>
    </row>
    <row r="125" spans="1:8" ht="108" x14ac:dyDescent="0.2">
      <c r="A125" s="15"/>
      <c r="B125" s="61">
        <v>501700842</v>
      </c>
      <c r="C125" s="62" t="s">
        <v>166</v>
      </c>
      <c r="D125" s="63" t="s">
        <v>40</v>
      </c>
      <c r="E125" s="56">
        <v>2785</v>
      </c>
      <c r="F125" s="55"/>
      <c r="G125" s="60"/>
      <c r="H125" s="64"/>
    </row>
    <row r="126" spans="1:8" ht="96" x14ac:dyDescent="0.2">
      <c r="A126" s="15"/>
      <c r="B126" s="61">
        <v>501700845</v>
      </c>
      <c r="C126" s="62" t="s">
        <v>167</v>
      </c>
      <c r="D126" s="63" t="s">
        <v>40</v>
      </c>
      <c r="E126" s="56">
        <v>320</v>
      </c>
      <c r="F126" s="55"/>
      <c r="G126" s="60"/>
      <c r="H126" s="64"/>
    </row>
    <row r="127" spans="1:8" ht="96" x14ac:dyDescent="0.2">
      <c r="A127" s="15"/>
      <c r="B127" s="61">
        <v>501700800</v>
      </c>
      <c r="C127" s="62" t="s">
        <v>168</v>
      </c>
      <c r="D127" s="63" t="s">
        <v>40</v>
      </c>
      <c r="E127" s="56">
        <v>543</v>
      </c>
      <c r="F127" s="55"/>
      <c r="G127" s="60"/>
      <c r="H127" s="64"/>
    </row>
    <row r="128" spans="1:8" ht="96" x14ac:dyDescent="0.2">
      <c r="A128" s="15"/>
      <c r="B128" s="61">
        <v>501700843</v>
      </c>
      <c r="C128" s="62" t="s">
        <v>169</v>
      </c>
      <c r="D128" s="63" t="s">
        <v>40</v>
      </c>
      <c r="E128" s="56">
        <v>88</v>
      </c>
      <c r="F128" s="55"/>
      <c r="G128" s="60"/>
      <c r="H128" s="64"/>
    </row>
    <row r="129" spans="1:8" ht="108" x14ac:dyDescent="0.2">
      <c r="A129" s="15"/>
      <c r="B129" s="61">
        <v>501700808</v>
      </c>
      <c r="C129" s="62" t="s">
        <v>170</v>
      </c>
      <c r="D129" s="63" t="s">
        <v>40</v>
      </c>
      <c r="E129" s="56">
        <v>483</v>
      </c>
      <c r="F129" s="55"/>
      <c r="G129" s="60"/>
      <c r="H129" s="64"/>
    </row>
    <row r="130" spans="1:8" ht="96" x14ac:dyDescent="0.2">
      <c r="A130" s="15"/>
      <c r="B130" s="61">
        <v>501700809</v>
      </c>
      <c r="C130" s="62" t="s">
        <v>171</v>
      </c>
      <c r="D130" s="63" t="s">
        <v>40</v>
      </c>
      <c r="E130" s="56">
        <v>752</v>
      </c>
      <c r="F130" s="55"/>
      <c r="G130" s="60"/>
      <c r="H130" s="64"/>
    </row>
    <row r="131" spans="1:8" ht="108" x14ac:dyDescent="0.2">
      <c r="A131" s="15"/>
      <c r="B131" s="61">
        <v>501700810</v>
      </c>
      <c r="C131" s="62" t="s">
        <v>172</v>
      </c>
      <c r="D131" s="63" t="s">
        <v>40</v>
      </c>
      <c r="E131" s="56">
        <v>630</v>
      </c>
      <c r="F131" s="55"/>
      <c r="G131" s="60"/>
      <c r="H131" s="64"/>
    </row>
    <row r="132" spans="1:8" x14ac:dyDescent="0.2">
      <c r="A132" s="15" t="str">
        <f t="shared" ref="A132:A133" si="7">B132</f>
        <v>I-10</v>
      </c>
      <c r="B132" s="71" t="s">
        <v>173</v>
      </c>
      <c r="C132" s="72" t="s">
        <v>174</v>
      </c>
      <c r="D132" s="63"/>
      <c r="E132" s="56"/>
      <c r="F132" s="55"/>
      <c r="G132" s="60"/>
      <c r="H132" s="64"/>
    </row>
    <row r="133" spans="1:8" x14ac:dyDescent="0.2">
      <c r="A133" s="15" t="str">
        <f t="shared" si="7"/>
        <v>I-10.1</v>
      </c>
      <c r="B133" s="71" t="s">
        <v>175</v>
      </c>
      <c r="C133" s="72" t="s">
        <v>176</v>
      </c>
      <c r="D133" s="63"/>
      <c r="E133" s="56"/>
      <c r="F133" s="55"/>
      <c r="G133" s="60"/>
      <c r="H133" s="64"/>
    </row>
    <row r="134" spans="1:8" ht="36" x14ac:dyDescent="0.2">
      <c r="A134" s="15"/>
      <c r="B134" s="61">
        <v>210010013</v>
      </c>
      <c r="C134" s="62" t="s">
        <v>177</v>
      </c>
      <c r="D134" s="63" t="s">
        <v>48</v>
      </c>
      <c r="E134" s="56">
        <v>360.34</v>
      </c>
      <c r="F134" s="55"/>
      <c r="G134" s="60"/>
      <c r="H134" s="64"/>
    </row>
    <row r="135" spans="1:8" ht="48" x14ac:dyDescent="0.2">
      <c r="A135" s="15"/>
      <c r="B135" s="61">
        <v>500405560</v>
      </c>
      <c r="C135" s="62" t="s">
        <v>178</v>
      </c>
      <c r="D135" s="63" t="s">
        <v>44</v>
      </c>
      <c r="E135" s="56">
        <v>267.72000000000003</v>
      </c>
      <c r="F135" s="55"/>
      <c r="G135" s="60"/>
      <c r="H135" s="64"/>
    </row>
    <row r="136" spans="1:8" ht="60" x14ac:dyDescent="0.2">
      <c r="A136" s="15"/>
      <c r="B136" s="61">
        <v>500200012</v>
      </c>
      <c r="C136" s="62" t="s">
        <v>179</v>
      </c>
      <c r="D136" s="63" t="s">
        <v>53</v>
      </c>
      <c r="E136" s="56">
        <v>36.03</v>
      </c>
      <c r="F136" s="55"/>
      <c r="G136" s="60"/>
      <c r="H136" s="64"/>
    </row>
    <row r="137" spans="1:8" ht="60" x14ac:dyDescent="0.2">
      <c r="A137" s="15"/>
      <c r="B137" s="61">
        <v>500404536</v>
      </c>
      <c r="C137" s="62" t="s">
        <v>180</v>
      </c>
      <c r="D137" s="63" t="s">
        <v>48</v>
      </c>
      <c r="E137" s="56">
        <v>360.34</v>
      </c>
      <c r="F137" s="55"/>
      <c r="G137" s="60"/>
      <c r="H137" s="64"/>
    </row>
    <row r="138" spans="1:8" ht="96" x14ac:dyDescent="0.2">
      <c r="A138" s="15"/>
      <c r="B138" s="61">
        <v>500405608</v>
      </c>
      <c r="C138" s="62" t="s">
        <v>181</v>
      </c>
      <c r="D138" s="63" t="s">
        <v>48</v>
      </c>
      <c r="E138" s="56">
        <v>360.34</v>
      </c>
      <c r="F138" s="55"/>
      <c r="G138" s="60"/>
      <c r="H138" s="64"/>
    </row>
    <row r="139" spans="1:8" x14ac:dyDescent="0.2">
      <c r="A139" s="15" t="str">
        <f>B139</f>
        <v>I-10.2</v>
      </c>
      <c r="B139" s="71" t="s">
        <v>182</v>
      </c>
      <c r="C139" s="72" t="s">
        <v>183</v>
      </c>
      <c r="D139" s="63"/>
      <c r="E139" s="56"/>
      <c r="F139" s="55"/>
      <c r="G139" s="60"/>
      <c r="H139" s="64"/>
    </row>
    <row r="140" spans="1:8" ht="96" x14ac:dyDescent="0.2">
      <c r="A140" s="15"/>
      <c r="B140" s="61">
        <v>500200854</v>
      </c>
      <c r="C140" s="62" t="s">
        <v>184</v>
      </c>
      <c r="D140" s="63" t="s">
        <v>48</v>
      </c>
      <c r="E140" s="56">
        <v>1084.2</v>
      </c>
      <c r="F140" s="55"/>
      <c r="G140" s="60"/>
      <c r="H140" s="64"/>
    </row>
    <row r="141" spans="1:8" ht="36" x14ac:dyDescent="0.2">
      <c r="A141" s="15"/>
      <c r="B141" s="61">
        <v>500405172</v>
      </c>
      <c r="C141" s="62" t="s">
        <v>89</v>
      </c>
      <c r="D141" s="63" t="s">
        <v>48</v>
      </c>
      <c r="E141" s="56">
        <v>1084.2</v>
      </c>
      <c r="F141" s="55"/>
      <c r="G141" s="60"/>
      <c r="H141" s="64"/>
    </row>
    <row r="142" spans="1:8" ht="96" x14ac:dyDescent="0.2">
      <c r="A142" s="15"/>
      <c r="B142" s="61">
        <v>500200855</v>
      </c>
      <c r="C142" s="62" t="s">
        <v>185</v>
      </c>
      <c r="D142" s="63" t="s">
        <v>44</v>
      </c>
      <c r="E142" s="56">
        <v>286.85000000000002</v>
      </c>
      <c r="F142" s="55"/>
      <c r="G142" s="60"/>
      <c r="H142" s="64"/>
    </row>
    <row r="143" spans="1:8" x14ac:dyDescent="0.2">
      <c r="A143" s="15" t="str">
        <f>B143</f>
        <v>I-11</v>
      </c>
      <c r="B143" s="71" t="s">
        <v>186</v>
      </c>
      <c r="C143" s="72" t="s">
        <v>187</v>
      </c>
      <c r="D143" s="63"/>
      <c r="E143" s="56"/>
      <c r="F143" s="55"/>
      <c r="G143" s="60"/>
      <c r="H143" s="64"/>
    </row>
    <row r="144" spans="1:8" ht="156" x14ac:dyDescent="0.2">
      <c r="A144" s="15"/>
      <c r="B144" s="61">
        <v>500200856</v>
      </c>
      <c r="C144" s="62" t="s">
        <v>188</v>
      </c>
      <c r="D144" s="63" t="s">
        <v>44</v>
      </c>
      <c r="E144" s="56">
        <v>25</v>
      </c>
      <c r="F144" s="55"/>
      <c r="G144" s="60"/>
      <c r="H144" s="64"/>
    </row>
    <row r="145" spans="1:8" x14ac:dyDescent="0.2">
      <c r="A145" s="15" t="str">
        <f>B145</f>
        <v>I-12</v>
      </c>
      <c r="B145" s="71" t="s">
        <v>189</v>
      </c>
      <c r="C145" s="72" t="s">
        <v>190</v>
      </c>
      <c r="D145" s="63"/>
      <c r="E145" s="56"/>
      <c r="F145" s="55"/>
      <c r="G145" s="60"/>
      <c r="H145" s="64"/>
    </row>
    <row r="146" spans="1:8" ht="36" x14ac:dyDescent="0.2">
      <c r="A146" s="15"/>
      <c r="B146" s="61">
        <v>500405172</v>
      </c>
      <c r="C146" s="62" t="s">
        <v>89</v>
      </c>
      <c r="D146" s="63" t="s">
        <v>48</v>
      </c>
      <c r="E146" s="56">
        <v>182</v>
      </c>
      <c r="F146" s="55"/>
      <c r="G146" s="60"/>
      <c r="H146" s="64"/>
    </row>
    <row r="147" spans="1:8" ht="96" x14ac:dyDescent="0.2">
      <c r="A147" s="15"/>
      <c r="B147" s="61">
        <v>500200857</v>
      </c>
      <c r="C147" s="62" t="s">
        <v>191</v>
      </c>
      <c r="D147" s="63" t="s">
        <v>48</v>
      </c>
      <c r="E147" s="56">
        <v>182</v>
      </c>
      <c r="F147" s="55"/>
      <c r="G147" s="60"/>
      <c r="H147" s="64"/>
    </row>
    <row r="148" spans="1:8" ht="96" x14ac:dyDescent="0.2">
      <c r="A148" s="15"/>
      <c r="B148" s="61">
        <v>500200855</v>
      </c>
      <c r="C148" s="62" t="s">
        <v>185</v>
      </c>
      <c r="D148" s="63" t="s">
        <v>44</v>
      </c>
      <c r="E148" s="56">
        <v>56</v>
      </c>
      <c r="F148" s="55"/>
      <c r="G148" s="60"/>
      <c r="H148" s="64"/>
    </row>
    <row r="149" spans="1:8" x14ac:dyDescent="0.2">
      <c r="A149" s="15" t="str">
        <f>B149</f>
        <v>I-13</v>
      </c>
      <c r="B149" s="71" t="s">
        <v>192</v>
      </c>
      <c r="C149" s="72" t="s">
        <v>193</v>
      </c>
      <c r="D149" s="63"/>
      <c r="E149" s="56"/>
      <c r="F149" s="55"/>
      <c r="G149" s="60"/>
      <c r="H149" s="64"/>
    </row>
    <row r="150" spans="1:8" ht="120" x14ac:dyDescent="0.2">
      <c r="A150" s="15"/>
      <c r="B150" s="61">
        <v>500405562</v>
      </c>
      <c r="C150" s="62" t="s">
        <v>194</v>
      </c>
      <c r="D150" s="63" t="s">
        <v>48</v>
      </c>
      <c r="E150" s="56">
        <v>184.3</v>
      </c>
      <c r="F150" s="55"/>
      <c r="G150" s="60"/>
      <c r="H150" s="64"/>
    </row>
    <row r="151" spans="1:8" x14ac:dyDescent="0.2">
      <c r="A151" s="15" t="str">
        <f>B151</f>
        <v>I-14</v>
      </c>
      <c r="B151" s="71" t="s">
        <v>195</v>
      </c>
      <c r="C151" s="72" t="s">
        <v>196</v>
      </c>
      <c r="D151" s="63"/>
      <c r="E151" s="56"/>
      <c r="F151" s="55"/>
      <c r="G151" s="60"/>
      <c r="H151" s="64"/>
    </row>
    <row r="152" spans="1:8" ht="108" x14ac:dyDescent="0.2">
      <c r="A152" s="15"/>
      <c r="B152" s="61">
        <v>500200001</v>
      </c>
      <c r="C152" s="62" t="s">
        <v>197</v>
      </c>
      <c r="D152" s="63" t="s">
        <v>53</v>
      </c>
      <c r="E152" s="56">
        <v>9.6199999999999992</v>
      </c>
      <c r="F152" s="55"/>
      <c r="G152" s="60"/>
      <c r="H152" s="64"/>
    </row>
    <row r="153" spans="1:8" ht="108" x14ac:dyDescent="0.2">
      <c r="A153" s="15"/>
      <c r="B153" s="61">
        <v>500100091</v>
      </c>
      <c r="C153" s="62" t="s">
        <v>198</v>
      </c>
      <c r="D153" s="63" t="s">
        <v>53</v>
      </c>
      <c r="E153" s="56">
        <v>3.53</v>
      </c>
      <c r="F153" s="55"/>
      <c r="G153" s="60"/>
      <c r="H153" s="64"/>
    </row>
    <row r="154" spans="1:8" ht="48" x14ac:dyDescent="0.2">
      <c r="A154" s="15"/>
      <c r="B154" s="61">
        <v>211300136</v>
      </c>
      <c r="C154" s="62" t="s">
        <v>199</v>
      </c>
      <c r="D154" s="63" t="s">
        <v>53</v>
      </c>
      <c r="E154" s="56">
        <v>0.71</v>
      </c>
      <c r="F154" s="55"/>
      <c r="G154" s="60"/>
      <c r="H154" s="64"/>
    </row>
    <row r="155" spans="1:8" ht="108" x14ac:dyDescent="0.2">
      <c r="A155" s="15"/>
      <c r="B155" s="61">
        <v>500405557</v>
      </c>
      <c r="C155" s="62" t="s">
        <v>200</v>
      </c>
      <c r="D155" s="63" t="s">
        <v>44</v>
      </c>
      <c r="E155" s="56">
        <v>9.42</v>
      </c>
      <c r="F155" s="55"/>
      <c r="G155" s="60"/>
      <c r="H155" s="64"/>
    </row>
    <row r="156" spans="1:8" ht="84" x14ac:dyDescent="0.2">
      <c r="A156" s="15"/>
      <c r="B156" s="61">
        <v>111109026</v>
      </c>
      <c r="C156" s="62" t="s">
        <v>201</v>
      </c>
      <c r="D156" s="63" t="s">
        <v>53</v>
      </c>
      <c r="E156" s="56">
        <v>1.41</v>
      </c>
      <c r="F156" s="55"/>
      <c r="G156" s="60"/>
      <c r="H156" s="64"/>
    </row>
    <row r="157" spans="1:8" ht="132" x14ac:dyDescent="0.2">
      <c r="A157" s="15"/>
      <c r="B157" s="61">
        <v>500200027</v>
      </c>
      <c r="C157" s="62" t="s">
        <v>202</v>
      </c>
      <c r="D157" s="63" t="s">
        <v>48</v>
      </c>
      <c r="E157" s="56">
        <v>6.03</v>
      </c>
      <c r="F157" s="55"/>
      <c r="G157" s="60"/>
      <c r="H157" s="64"/>
    </row>
    <row r="158" spans="1:8" ht="120" x14ac:dyDescent="0.2">
      <c r="A158" s="15"/>
      <c r="B158" s="61">
        <v>500403215</v>
      </c>
      <c r="C158" s="62" t="s">
        <v>203</v>
      </c>
      <c r="D158" s="63" t="s">
        <v>48</v>
      </c>
      <c r="E158" s="56">
        <v>6.03</v>
      </c>
      <c r="F158" s="55"/>
      <c r="G158" s="60"/>
      <c r="H158" s="64"/>
    </row>
    <row r="159" spans="1:8" ht="36" x14ac:dyDescent="0.2">
      <c r="A159" s="15"/>
      <c r="B159" s="61">
        <v>500200245</v>
      </c>
      <c r="C159" s="62" t="s">
        <v>204</v>
      </c>
      <c r="D159" s="63" t="s">
        <v>48</v>
      </c>
      <c r="E159" s="56">
        <v>7.07</v>
      </c>
      <c r="F159" s="55"/>
      <c r="G159" s="60"/>
      <c r="H159" s="64"/>
    </row>
    <row r="160" spans="1:8" ht="48" x14ac:dyDescent="0.2">
      <c r="A160" s="15"/>
      <c r="B160" s="61">
        <v>500405560</v>
      </c>
      <c r="C160" s="62" t="s">
        <v>178</v>
      </c>
      <c r="D160" s="63" t="s">
        <v>44</v>
      </c>
      <c r="E160" s="56">
        <v>0.94</v>
      </c>
      <c r="F160" s="55"/>
      <c r="G160" s="60"/>
      <c r="H160" s="64"/>
    </row>
    <row r="161" spans="1:8" ht="72" x14ac:dyDescent="0.2">
      <c r="A161" s="15"/>
      <c r="B161" s="61">
        <v>500300045</v>
      </c>
      <c r="C161" s="62" t="s">
        <v>205</v>
      </c>
      <c r="D161" s="63" t="s">
        <v>53</v>
      </c>
      <c r="E161" s="56">
        <v>0.94</v>
      </c>
      <c r="F161" s="55"/>
      <c r="G161" s="60"/>
      <c r="H161" s="64"/>
    </row>
    <row r="162" spans="1:8" ht="48" x14ac:dyDescent="0.2">
      <c r="A162" s="15"/>
      <c r="B162" s="61">
        <v>500301766</v>
      </c>
      <c r="C162" s="62" t="s">
        <v>206</v>
      </c>
      <c r="D162" s="63" t="s">
        <v>48</v>
      </c>
      <c r="E162" s="56">
        <v>7.07</v>
      </c>
      <c r="F162" s="55"/>
      <c r="G162" s="60"/>
      <c r="H162" s="64"/>
    </row>
    <row r="163" spans="1:8" ht="120" x14ac:dyDescent="0.2">
      <c r="A163" s="15"/>
      <c r="B163" s="61">
        <v>500405562</v>
      </c>
      <c r="C163" s="62" t="s">
        <v>194</v>
      </c>
      <c r="D163" s="63" t="s">
        <v>48</v>
      </c>
      <c r="E163" s="56">
        <v>9.9</v>
      </c>
      <c r="F163" s="55"/>
      <c r="G163" s="60"/>
      <c r="H163" s="64"/>
    </row>
    <row r="164" spans="1:8" x14ac:dyDescent="0.2">
      <c r="A164" s="15" t="str">
        <f>B164</f>
        <v>I-15</v>
      </c>
      <c r="B164" s="71" t="s">
        <v>207</v>
      </c>
      <c r="C164" s="72" t="s">
        <v>208</v>
      </c>
      <c r="D164" s="63"/>
      <c r="E164" s="56"/>
      <c r="F164" s="55"/>
      <c r="G164" s="60"/>
      <c r="H164" s="64"/>
    </row>
    <row r="165" spans="1:8" ht="168" x14ac:dyDescent="0.2">
      <c r="A165" s="15"/>
      <c r="B165" s="61">
        <v>500405609</v>
      </c>
      <c r="C165" s="62" t="s">
        <v>209</v>
      </c>
      <c r="D165" s="63" t="s">
        <v>44</v>
      </c>
      <c r="E165" s="56">
        <v>101.62</v>
      </c>
      <c r="F165" s="55"/>
      <c r="G165" s="60"/>
      <c r="H165" s="64"/>
    </row>
    <row r="166" spans="1:8" ht="168" x14ac:dyDescent="0.2">
      <c r="A166" s="15"/>
      <c r="B166" s="61">
        <v>500405610</v>
      </c>
      <c r="C166" s="62" t="s">
        <v>210</v>
      </c>
      <c r="D166" s="63" t="s">
        <v>44</v>
      </c>
      <c r="E166" s="56">
        <v>32.520000000000003</v>
      </c>
      <c r="F166" s="55"/>
      <c r="G166" s="60"/>
      <c r="H166" s="64"/>
    </row>
    <row r="167" spans="1:8" ht="168" x14ac:dyDescent="0.2">
      <c r="A167" s="15"/>
      <c r="B167" s="61">
        <v>500405611</v>
      </c>
      <c r="C167" s="62" t="s">
        <v>211</v>
      </c>
      <c r="D167" s="63" t="s">
        <v>44</v>
      </c>
      <c r="E167" s="56">
        <v>22.51</v>
      </c>
      <c r="F167" s="55"/>
      <c r="G167" s="60"/>
      <c r="H167" s="64"/>
    </row>
    <row r="168" spans="1:8" x14ac:dyDescent="0.2">
      <c r="A168" s="15" t="str">
        <f>B168</f>
        <v>I-16</v>
      </c>
      <c r="B168" s="71" t="s">
        <v>212</v>
      </c>
      <c r="C168" s="72" t="s">
        <v>213</v>
      </c>
      <c r="D168" s="63"/>
      <c r="E168" s="56"/>
      <c r="F168" s="55"/>
      <c r="G168" s="60"/>
      <c r="H168" s="64"/>
    </row>
    <row r="169" spans="1:8" ht="156" x14ac:dyDescent="0.2">
      <c r="A169" s="15"/>
      <c r="B169" s="61">
        <v>500904026</v>
      </c>
      <c r="C169" s="62" t="s">
        <v>214</v>
      </c>
      <c r="D169" s="63" t="s">
        <v>44</v>
      </c>
      <c r="E169" s="56">
        <v>459.05</v>
      </c>
      <c r="F169" s="55"/>
      <c r="G169" s="60"/>
      <c r="H169" s="64"/>
    </row>
    <row r="170" spans="1:8" x14ac:dyDescent="0.2">
      <c r="A170" s="15" t="str">
        <f t="shared" ref="A170:A172" si="8">B170</f>
        <v>I-17</v>
      </c>
      <c r="B170" s="71" t="s">
        <v>215</v>
      </c>
      <c r="C170" s="72" t="s">
        <v>216</v>
      </c>
      <c r="D170" s="63"/>
      <c r="E170" s="56"/>
      <c r="F170" s="55"/>
      <c r="G170" s="60"/>
      <c r="H170" s="64"/>
    </row>
    <row r="171" spans="1:8" x14ac:dyDescent="0.2">
      <c r="A171" s="15" t="str">
        <f t="shared" si="8"/>
        <v>I-17.1</v>
      </c>
      <c r="B171" s="71" t="s">
        <v>217</v>
      </c>
      <c r="C171" s="72" t="s">
        <v>218</v>
      </c>
      <c r="D171" s="63"/>
      <c r="E171" s="56"/>
      <c r="F171" s="55"/>
      <c r="G171" s="60"/>
      <c r="H171" s="64"/>
    </row>
    <row r="172" spans="1:8" x14ac:dyDescent="0.2">
      <c r="A172" s="15" t="str">
        <f t="shared" si="8"/>
        <v>I-18</v>
      </c>
      <c r="B172" s="71" t="s">
        <v>219</v>
      </c>
      <c r="C172" s="72" t="s">
        <v>220</v>
      </c>
      <c r="D172" s="63"/>
      <c r="E172" s="56"/>
      <c r="F172" s="55"/>
      <c r="G172" s="60"/>
      <c r="H172" s="64"/>
    </row>
    <row r="173" spans="1:8" ht="168" x14ac:dyDescent="0.2">
      <c r="A173" s="15"/>
      <c r="B173" s="61">
        <v>502404325</v>
      </c>
      <c r="C173" s="62" t="s">
        <v>221</v>
      </c>
      <c r="D173" s="63" t="s">
        <v>40</v>
      </c>
      <c r="E173" s="56">
        <v>1</v>
      </c>
      <c r="F173" s="55"/>
      <c r="G173" s="60"/>
      <c r="H173" s="64"/>
    </row>
    <row r="174" spans="1:8" ht="108" x14ac:dyDescent="0.2">
      <c r="A174" s="15"/>
      <c r="B174" s="61">
        <v>500100048</v>
      </c>
      <c r="C174" s="62" t="s">
        <v>70</v>
      </c>
      <c r="D174" s="63" t="s">
        <v>48</v>
      </c>
      <c r="E174" s="56">
        <v>285</v>
      </c>
      <c r="F174" s="55"/>
      <c r="G174" s="60"/>
      <c r="H174" s="64"/>
    </row>
    <row r="175" spans="1:8" ht="108" x14ac:dyDescent="0.2">
      <c r="A175" s="15"/>
      <c r="B175" s="61">
        <v>500200001</v>
      </c>
      <c r="C175" s="62" t="s">
        <v>197</v>
      </c>
      <c r="D175" s="63" t="s">
        <v>53</v>
      </c>
      <c r="E175" s="56">
        <v>92.68</v>
      </c>
      <c r="F175" s="55"/>
      <c r="G175" s="60"/>
      <c r="H175" s="64"/>
    </row>
    <row r="176" spans="1:8" ht="36" x14ac:dyDescent="0.2">
      <c r="A176" s="15"/>
      <c r="B176" s="61">
        <v>501500007</v>
      </c>
      <c r="C176" s="62" t="s">
        <v>222</v>
      </c>
      <c r="D176" s="63" t="s">
        <v>44</v>
      </c>
      <c r="E176" s="56">
        <v>570</v>
      </c>
      <c r="F176" s="55"/>
      <c r="G176" s="60"/>
      <c r="H176" s="64"/>
    </row>
    <row r="177" spans="1:8" ht="120" x14ac:dyDescent="0.2">
      <c r="A177" s="15"/>
      <c r="B177" s="61">
        <v>500101365</v>
      </c>
      <c r="C177" s="62" t="s">
        <v>223</v>
      </c>
      <c r="D177" s="63" t="s">
        <v>53</v>
      </c>
      <c r="E177" s="56">
        <v>92.68</v>
      </c>
      <c r="F177" s="55"/>
      <c r="G177" s="60"/>
      <c r="H177" s="64"/>
    </row>
    <row r="178" spans="1:8" ht="108" x14ac:dyDescent="0.2">
      <c r="A178" s="15"/>
      <c r="B178" s="61">
        <v>502400399</v>
      </c>
      <c r="C178" s="62" t="s">
        <v>224</v>
      </c>
      <c r="D178" s="63" t="s">
        <v>40</v>
      </c>
      <c r="E178" s="56">
        <v>1</v>
      </c>
      <c r="F178" s="55"/>
      <c r="G178" s="60"/>
      <c r="H178" s="64"/>
    </row>
    <row r="179" spans="1:8" ht="108" x14ac:dyDescent="0.2">
      <c r="A179" s="15"/>
      <c r="B179" s="61">
        <v>502404218</v>
      </c>
      <c r="C179" s="62" t="s">
        <v>225</v>
      </c>
      <c r="D179" s="63" t="s">
        <v>40</v>
      </c>
      <c r="E179" s="56">
        <v>3</v>
      </c>
      <c r="F179" s="55"/>
      <c r="G179" s="60"/>
      <c r="H179" s="64"/>
    </row>
    <row r="180" spans="1:8" ht="84" x14ac:dyDescent="0.2">
      <c r="A180" s="15"/>
      <c r="B180" s="61">
        <v>502400731</v>
      </c>
      <c r="C180" s="62" t="s">
        <v>226</v>
      </c>
      <c r="D180" s="63" t="s">
        <v>40</v>
      </c>
      <c r="E180" s="56">
        <v>1</v>
      </c>
      <c r="F180" s="55"/>
      <c r="G180" s="60"/>
      <c r="H180" s="64"/>
    </row>
    <row r="181" spans="1:8" ht="108" x14ac:dyDescent="0.2">
      <c r="A181" s="15"/>
      <c r="B181" s="61">
        <v>501307881</v>
      </c>
      <c r="C181" s="62" t="s">
        <v>227</v>
      </c>
      <c r="D181" s="63" t="s">
        <v>40</v>
      </c>
      <c r="E181" s="56">
        <v>1</v>
      </c>
      <c r="F181" s="55"/>
      <c r="G181" s="60"/>
      <c r="H181" s="64"/>
    </row>
    <row r="182" spans="1:8" ht="72" x14ac:dyDescent="0.2">
      <c r="A182" s="15"/>
      <c r="B182" s="61">
        <v>502501394</v>
      </c>
      <c r="C182" s="62" t="s">
        <v>228</v>
      </c>
      <c r="D182" s="63" t="s">
        <v>44</v>
      </c>
      <c r="E182" s="56">
        <v>330</v>
      </c>
      <c r="F182" s="55"/>
      <c r="G182" s="60"/>
      <c r="H182" s="64"/>
    </row>
    <row r="183" spans="1:8" ht="84" x14ac:dyDescent="0.2">
      <c r="A183" s="15"/>
      <c r="B183" s="61">
        <v>502700333</v>
      </c>
      <c r="C183" s="62" t="s">
        <v>229</v>
      </c>
      <c r="D183" s="63" t="s">
        <v>40</v>
      </c>
      <c r="E183" s="56">
        <v>2</v>
      </c>
      <c r="F183" s="55"/>
      <c r="G183" s="60"/>
      <c r="H183" s="64"/>
    </row>
    <row r="184" spans="1:8" ht="60" x14ac:dyDescent="0.2">
      <c r="A184" s="15"/>
      <c r="B184" s="61">
        <v>502403612</v>
      </c>
      <c r="C184" s="62" t="s">
        <v>230</v>
      </c>
      <c r="D184" s="63" t="s">
        <v>40</v>
      </c>
      <c r="E184" s="56">
        <v>1</v>
      </c>
      <c r="F184" s="55"/>
      <c r="G184" s="60"/>
      <c r="H184" s="64"/>
    </row>
    <row r="185" spans="1:8" ht="48" x14ac:dyDescent="0.2">
      <c r="A185" s="15"/>
      <c r="B185" s="61">
        <v>502403042</v>
      </c>
      <c r="C185" s="62" t="s">
        <v>231</v>
      </c>
      <c r="D185" s="63" t="s">
        <v>40</v>
      </c>
      <c r="E185" s="56">
        <v>2</v>
      </c>
      <c r="F185" s="55"/>
      <c r="G185" s="60"/>
      <c r="H185" s="64"/>
    </row>
    <row r="186" spans="1:8" ht="36" x14ac:dyDescent="0.2">
      <c r="A186" s="15"/>
      <c r="B186" s="61">
        <v>502402807</v>
      </c>
      <c r="C186" s="62" t="s">
        <v>232</v>
      </c>
      <c r="D186" s="63" t="s">
        <v>40</v>
      </c>
      <c r="E186" s="56">
        <v>3</v>
      </c>
      <c r="F186" s="55"/>
      <c r="G186" s="60"/>
      <c r="H186" s="64"/>
    </row>
    <row r="187" spans="1:8" ht="72" x14ac:dyDescent="0.2">
      <c r="A187" s="15"/>
      <c r="B187" s="61">
        <v>502400396</v>
      </c>
      <c r="C187" s="62" t="s">
        <v>233</v>
      </c>
      <c r="D187" s="63" t="s">
        <v>40</v>
      </c>
      <c r="E187" s="56">
        <v>1</v>
      </c>
      <c r="F187" s="55"/>
      <c r="G187" s="60"/>
      <c r="H187" s="64"/>
    </row>
    <row r="188" spans="1:8" ht="60" x14ac:dyDescent="0.2">
      <c r="A188" s="15"/>
      <c r="B188" s="61">
        <v>502402669</v>
      </c>
      <c r="C188" s="62" t="s">
        <v>234</v>
      </c>
      <c r="D188" s="63" t="s">
        <v>40</v>
      </c>
      <c r="E188" s="56">
        <v>1</v>
      </c>
      <c r="F188" s="55"/>
      <c r="G188" s="60"/>
      <c r="H188" s="64"/>
    </row>
    <row r="189" spans="1:8" ht="48" x14ac:dyDescent="0.2">
      <c r="A189" s="15"/>
      <c r="B189" s="61">
        <v>502400401</v>
      </c>
      <c r="C189" s="62" t="s">
        <v>235</v>
      </c>
      <c r="D189" s="63" t="s">
        <v>40</v>
      </c>
      <c r="E189" s="56">
        <v>2</v>
      </c>
      <c r="F189" s="55"/>
      <c r="G189" s="60"/>
      <c r="H189" s="64"/>
    </row>
    <row r="190" spans="1:8" ht="72" x14ac:dyDescent="0.2">
      <c r="A190" s="15"/>
      <c r="B190" s="61">
        <v>502501397</v>
      </c>
      <c r="C190" s="62" t="s">
        <v>236</v>
      </c>
      <c r="D190" s="63" t="s">
        <v>40</v>
      </c>
      <c r="E190" s="56">
        <v>1</v>
      </c>
      <c r="F190" s="55"/>
      <c r="G190" s="60"/>
      <c r="H190" s="64"/>
    </row>
    <row r="191" spans="1:8" x14ac:dyDescent="0.2">
      <c r="A191" s="15" t="str">
        <f>B191</f>
        <v>I-18.1</v>
      </c>
      <c r="B191" s="71" t="s">
        <v>237</v>
      </c>
      <c r="C191" s="72" t="s">
        <v>238</v>
      </c>
      <c r="D191" s="63"/>
      <c r="E191" s="56"/>
      <c r="F191" s="55"/>
      <c r="G191" s="60"/>
      <c r="H191" s="64"/>
    </row>
    <row r="192" spans="1:8" ht="108" x14ac:dyDescent="0.2">
      <c r="A192" s="15"/>
      <c r="B192" s="61">
        <v>500100048</v>
      </c>
      <c r="C192" s="62" t="s">
        <v>70</v>
      </c>
      <c r="D192" s="63" t="s">
        <v>48</v>
      </c>
      <c r="E192" s="56">
        <v>122</v>
      </c>
      <c r="F192" s="55"/>
      <c r="G192" s="60"/>
      <c r="H192" s="64"/>
    </row>
    <row r="193" spans="1:8" ht="108" x14ac:dyDescent="0.2">
      <c r="A193" s="15"/>
      <c r="B193" s="61">
        <v>500200001</v>
      </c>
      <c r="C193" s="62" t="s">
        <v>197</v>
      </c>
      <c r="D193" s="63" t="s">
        <v>53</v>
      </c>
      <c r="E193" s="56">
        <v>20.059999999999999</v>
      </c>
      <c r="F193" s="55"/>
      <c r="G193" s="60"/>
      <c r="H193" s="64"/>
    </row>
    <row r="194" spans="1:8" ht="120" x14ac:dyDescent="0.2">
      <c r="A194" s="15"/>
      <c r="B194" s="61">
        <v>501800021</v>
      </c>
      <c r="C194" s="62" t="s">
        <v>239</v>
      </c>
      <c r="D194" s="63" t="s">
        <v>44</v>
      </c>
      <c r="E194" s="56">
        <v>149</v>
      </c>
      <c r="F194" s="55"/>
      <c r="G194" s="60"/>
      <c r="H194" s="64"/>
    </row>
    <row r="195" spans="1:8" ht="120" x14ac:dyDescent="0.2">
      <c r="A195" s="15"/>
      <c r="B195" s="61">
        <v>500101365</v>
      </c>
      <c r="C195" s="62" t="s">
        <v>223</v>
      </c>
      <c r="D195" s="63" t="s">
        <v>53</v>
      </c>
      <c r="E195" s="56">
        <v>20.059999999999999</v>
      </c>
      <c r="F195" s="55"/>
      <c r="G195" s="60"/>
      <c r="H195" s="64"/>
    </row>
    <row r="196" spans="1:8" ht="72" x14ac:dyDescent="0.2">
      <c r="A196" s="15"/>
      <c r="B196" s="61">
        <v>501307882</v>
      </c>
      <c r="C196" s="62" t="s">
        <v>240</v>
      </c>
      <c r="D196" s="63" t="s">
        <v>40</v>
      </c>
      <c r="E196" s="56">
        <v>4</v>
      </c>
      <c r="F196" s="55"/>
      <c r="G196" s="60"/>
      <c r="H196" s="64"/>
    </row>
    <row r="197" spans="1:8" ht="84" x14ac:dyDescent="0.2">
      <c r="A197" s="15"/>
      <c r="B197" s="61">
        <v>502700333</v>
      </c>
      <c r="C197" s="62" t="s">
        <v>229</v>
      </c>
      <c r="D197" s="63" t="s">
        <v>40</v>
      </c>
      <c r="E197" s="56">
        <v>2</v>
      </c>
      <c r="F197" s="55"/>
      <c r="G197" s="60"/>
      <c r="H197" s="64"/>
    </row>
    <row r="198" spans="1:8" x14ac:dyDescent="0.2">
      <c r="A198" s="15" t="str">
        <f>B198</f>
        <v>I-19</v>
      </c>
      <c r="B198" s="71" t="s">
        <v>241</v>
      </c>
      <c r="C198" s="72" t="s">
        <v>242</v>
      </c>
      <c r="D198" s="63"/>
      <c r="E198" s="56"/>
      <c r="F198" s="55"/>
      <c r="G198" s="60"/>
      <c r="H198" s="64"/>
    </row>
    <row r="199" spans="1:8" ht="168" x14ac:dyDescent="0.2">
      <c r="A199" s="15"/>
      <c r="B199" s="61">
        <v>500405612</v>
      </c>
      <c r="C199" s="62" t="s">
        <v>243</v>
      </c>
      <c r="D199" s="63" t="s">
        <v>40</v>
      </c>
      <c r="E199" s="56">
        <v>1</v>
      </c>
      <c r="F199" s="55"/>
      <c r="G199" s="60"/>
      <c r="H199" s="64"/>
    </row>
    <row r="200" spans="1:8" ht="96" x14ac:dyDescent="0.2">
      <c r="A200" s="15"/>
      <c r="B200" s="61">
        <v>500405613</v>
      </c>
      <c r="C200" s="62" t="s">
        <v>244</v>
      </c>
      <c r="D200" s="63" t="s">
        <v>48</v>
      </c>
      <c r="E200" s="56">
        <v>3.75</v>
      </c>
      <c r="F200" s="55"/>
      <c r="G200" s="60"/>
      <c r="H200" s="64"/>
    </row>
    <row r="201" spans="1:8" ht="36" x14ac:dyDescent="0.2">
      <c r="A201" s="15"/>
      <c r="B201" s="61">
        <v>211300008</v>
      </c>
      <c r="C201" s="62" t="s">
        <v>245</v>
      </c>
      <c r="D201" s="63" t="s">
        <v>53</v>
      </c>
      <c r="E201" s="56">
        <v>0.96</v>
      </c>
      <c r="F201" s="55"/>
      <c r="G201" s="60"/>
      <c r="H201" s="64"/>
    </row>
    <row r="202" spans="1:8" ht="36" x14ac:dyDescent="0.2">
      <c r="A202" s="15"/>
      <c r="B202" s="61">
        <v>501500024</v>
      </c>
      <c r="C202" s="62" t="s">
        <v>246</v>
      </c>
      <c r="D202" s="63" t="s">
        <v>40</v>
      </c>
      <c r="E202" s="56">
        <v>1</v>
      </c>
      <c r="F202" s="55"/>
      <c r="G202" s="60"/>
      <c r="H202" s="64"/>
    </row>
    <row r="203" spans="1:8" ht="48" x14ac:dyDescent="0.2">
      <c r="A203" s="15"/>
      <c r="B203" s="61">
        <v>501400006</v>
      </c>
      <c r="C203" s="62" t="s">
        <v>247</v>
      </c>
      <c r="D203" s="63" t="s">
        <v>44</v>
      </c>
      <c r="E203" s="56">
        <v>16</v>
      </c>
      <c r="F203" s="55"/>
      <c r="G203" s="60"/>
      <c r="H203" s="64"/>
    </row>
    <row r="204" spans="1:8" ht="84" x14ac:dyDescent="0.2">
      <c r="A204" s="15"/>
      <c r="B204" s="61">
        <v>502400046</v>
      </c>
      <c r="C204" s="62" t="s">
        <v>248</v>
      </c>
      <c r="D204" s="63" t="s">
        <v>44</v>
      </c>
      <c r="E204" s="56">
        <v>10</v>
      </c>
      <c r="F204" s="55"/>
      <c r="G204" s="60"/>
      <c r="H204" s="64"/>
    </row>
    <row r="205" spans="1:8" ht="36" x14ac:dyDescent="0.2">
      <c r="A205" s="15"/>
      <c r="B205" s="61">
        <v>502500067</v>
      </c>
      <c r="C205" s="62" t="s">
        <v>249</v>
      </c>
      <c r="D205" s="63" t="s">
        <v>40</v>
      </c>
      <c r="E205" s="56">
        <v>1</v>
      </c>
      <c r="F205" s="55"/>
      <c r="G205" s="60"/>
      <c r="H205" s="64"/>
    </row>
    <row r="206" spans="1:8" ht="96" x14ac:dyDescent="0.2">
      <c r="A206" s="15"/>
      <c r="B206" s="61">
        <v>502400352</v>
      </c>
      <c r="C206" s="62" t="s">
        <v>250</v>
      </c>
      <c r="D206" s="63" t="s">
        <v>40</v>
      </c>
      <c r="E206" s="56">
        <v>1</v>
      </c>
      <c r="F206" s="55"/>
      <c r="G206" s="60"/>
      <c r="H206" s="64"/>
    </row>
    <row r="207" spans="1:8" ht="96" x14ac:dyDescent="0.2">
      <c r="A207" s="15"/>
      <c r="B207" s="61">
        <v>502400353</v>
      </c>
      <c r="C207" s="62" t="s">
        <v>251</v>
      </c>
      <c r="D207" s="63" t="s">
        <v>40</v>
      </c>
      <c r="E207" s="56">
        <v>2</v>
      </c>
      <c r="F207" s="55"/>
      <c r="G207" s="60"/>
      <c r="H207" s="64"/>
    </row>
    <row r="208" spans="1:8" ht="48" x14ac:dyDescent="0.2">
      <c r="A208" s="15"/>
      <c r="B208" s="61">
        <v>502402449</v>
      </c>
      <c r="C208" s="62" t="s">
        <v>252</v>
      </c>
      <c r="D208" s="63" t="s">
        <v>44</v>
      </c>
      <c r="E208" s="56">
        <v>2.5</v>
      </c>
      <c r="F208" s="55"/>
      <c r="G208" s="60"/>
      <c r="H208" s="64"/>
    </row>
    <row r="209" spans="1:8" ht="84" x14ac:dyDescent="0.2">
      <c r="A209" s="15"/>
      <c r="B209" s="61">
        <v>502400574</v>
      </c>
      <c r="C209" s="62" t="s">
        <v>253</v>
      </c>
      <c r="D209" s="63" t="s">
        <v>44</v>
      </c>
      <c r="E209" s="56">
        <v>2.5</v>
      </c>
      <c r="F209" s="55"/>
      <c r="G209" s="60"/>
      <c r="H209" s="64"/>
    </row>
    <row r="210" spans="1:8" ht="84" x14ac:dyDescent="0.2">
      <c r="A210" s="15"/>
      <c r="B210" s="61">
        <v>502400048</v>
      </c>
      <c r="C210" s="62" t="s">
        <v>254</v>
      </c>
      <c r="D210" s="63" t="s">
        <v>44</v>
      </c>
      <c r="E210" s="56">
        <v>10</v>
      </c>
      <c r="F210" s="55"/>
      <c r="G210" s="60"/>
      <c r="H210" s="64"/>
    </row>
    <row r="211" spans="1:8" ht="84" x14ac:dyDescent="0.2">
      <c r="A211" s="15"/>
      <c r="B211" s="61">
        <v>502700333</v>
      </c>
      <c r="C211" s="62" t="s">
        <v>229</v>
      </c>
      <c r="D211" s="63" t="s">
        <v>40</v>
      </c>
      <c r="E211" s="56">
        <v>1</v>
      </c>
      <c r="F211" s="55"/>
      <c r="G211" s="60"/>
      <c r="H211" s="64"/>
    </row>
    <row r="212" spans="1:8" ht="108" x14ac:dyDescent="0.2">
      <c r="A212" s="15"/>
      <c r="B212" s="61">
        <v>501307883</v>
      </c>
      <c r="C212" s="62" t="s">
        <v>255</v>
      </c>
      <c r="D212" s="63" t="s">
        <v>40</v>
      </c>
      <c r="E212" s="56">
        <v>1</v>
      </c>
      <c r="F212" s="55"/>
      <c r="G212" s="60"/>
      <c r="H212" s="64"/>
    </row>
    <row r="213" spans="1:8" ht="108" x14ac:dyDescent="0.2">
      <c r="A213" s="15"/>
      <c r="B213" s="61">
        <v>502400078</v>
      </c>
      <c r="C213" s="62" t="s">
        <v>256</v>
      </c>
      <c r="D213" s="63" t="s">
        <v>44</v>
      </c>
      <c r="E213" s="56">
        <v>2.7</v>
      </c>
      <c r="F213" s="55"/>
      <c r="G213" s="60"/>
      <c r="H213" s="64"/>
    </row>
    <row r="214" spans="1:8" ht="48" x14ac:dyDescent="0.2">
      <c r="A214" s="15"/>
      <c r="B214" s="61">
        <v>501400281</v>
      </c>
      <c r="C214" s="62" t="s">
        <v>257</v>
      </c>
      <c r="D214" s="63" t="s">
        <v>40</v>
      </c>
      <c r="E214" s="56">
        <v>6</v>
      </c>
      <c r="F214" s="55"/>
      <c r="G214" s="60"/>
      <c r="H214" s="64"/>
    </row>
    <row r="215" spans="1:8" ht="48" x14ac:dyDescent="0.2">
      <c r="A215" s="15"/>
      <c r="B215" s="61">
        <v>501307884</v>
      </c>
      <c r="C215" s="62" t="s">
        <v>258</v>
      </c>
      <c r="D215" s="63" t="s">
        <v>40</v>
      </c>
      <c r="E215" s="56">
        <v>4</v>
      </c>
      <c r="F215" s="55"/>
      <c r="G215" s="60"/>
      <c r="H215" s="64"/>
    </row>
    <row r="216" spans="1:8" x14ac:dyDescent="0.2">
      <c r="A216" s="15" t="str">
        <f>B216</f>
        <v>I-20</v>
      </c>
      <c r="B216" s="71" t="s">
        <v>259</v>
      </c>
      <c r="C216" s="72" t="s">
        <v>260</v>
      </c>
      <c r="D216" s="63"/>
      <c r="E216" s="56"/>
      <c r="F216" s="55"/>
      <c r="G216" s="60"/>
      <c r="H216" s="64"/>
    </row>
    <row r="217" spans="1:8" ht="84" x14ac:dyDescent="0.2">
      <c r="A217" s="15"/>
      <c r="B217" s="61">
        <v>500405614</v>
      </c>
      <c r="C217" s="62" t="s">
        <v>261</v>
      </c>
      <c r="D217" s="63" t="s">
        <v>40</v>
      </c>
      <c r="E217" s="56">
        <v>3</v>
      </c>
      <c r="F217" s="55"/>
      <c r="G217" s="60"/>
      <c r="H217" s="64"/>
    </row>
    <row r="218" spans="1:8" ht="120" x14ac:dyDescent="0.2">
      <c r="A218" s="15"/>
      <c r="B218" s="61">
        <v>501800021</v>
      </c>
      <c r="C218" s="62" t="s">
        <v>239</v>
      </c>
      <c r="D218" s="63" t="s">
        <v>44</v>
      </c>
      <c r="E218" s="56">
        <v>2</v>
      </c>
      <c r="F218" s="55"/>
      <c r="G218" s="60"/>
      <c r="H218" s="64"/>
    </row>
    <row r="219" spans="1:8" ht="108" x14ac:dyDescent="0.2">
      <c r="A219" s="15"/>
      <c r="B219" s="61">
        <v>501303700</v>
      </c>
      <c r="C219" s="62" t="s">
        <v>262</v>
      </c>
      <c r="D219" s="63" t="s">
        <v>44</v>
      </c>
      <c r="E219" s="56">
        <v>2</v>
      </c>
      <c r="F219" s="55"/>
      <c r="G219" s="60"/>
      <c r="H219" s="64"/>
    </row>
    <row r="220" spans="1:8" ht="84" x14ac:dyDescent="0.2">
      <c r="A220" s="15"/>
      <c r="B220" s="61">
        <v>502400574</v>
      </c>
      <c r="C220" s="62" t="s">
        <v>253</v>
      </c>
      <c r="D220" s="63" t="s">
        <v>44</v>
      </c>
      <c r="E220" s="56">
        <v>2.5</v>
      </c>
      <c r="F220" s="55"/>
      <c r="G220" s="60"/>
      <c r="H220" s="64"/>
    </row>
    <row r="221" spans="1:8" ht="84" x14ac:dyDescent="0.2">
      <c r="A221" s="15"/>
      <c r="B221" s="61">
        <v>502700333</v>
      </c>
      <c r="C221" s="62" t="s">
        <v>229</v>
      </c>
      <c r="D221" s="63" t="s">
        <v>40</v>
      </c>
      <c r="E221" s="56">
        <v>1</v>
      </c>
      <c r="F221" s="55"/>
      <c r="G221" s="60"/>
      <c r="H221" s="64"/>
    </row>
    <row r="222" spans="1:8" ht="96" x14ac:dyDescent="0.2">
      <c r="A222" s="15"/>
      <c r="B222" s="61">
        <v>502400352</v>
      </c>
      <c r="C222" s="62" t="s">
        <v>250</v>
      </c>
      <c r="D222" s="63" t="s">
        <v>40</v>
      </c>
      <c r="E222" s="56">
        <v>1</v>
      </c>
      <c r="F222" s="55"/>
      <c r="G222" s="60"/>
      <c r="H222" s="64"/>
    </row>
    <row r="223" spans="1:8" x14ac:dyDescent="0.2">
      <c r="A223" s="15" t="str">
        <f>B223</f>
        <v>I-21</v>
      </c>
      <c r="B223" s="71" t="s">
        <v>263</v>
      </c>
      <c r="C223" s="72" t="s">
        <v>264</v>
      </c>
      <c r="D223" s="63"/>
      <c r="E223" s="56"/>
      <c r="F223" s="55"/>
      <c r="G223" s="60"/>
      <c r="H223" s="64"/>
    </row>
    <row r="224" spans="1:8" ht="108" x14ac:dyDescent="0.2">
      <c r="A224" s="15"/>
      <c r="B224" s="61">
        <v>500100048</v>
      </c>
      <c r="C224" s="62" t="s">
        <v>70</v>
      </c>
      <c r="D224" s="63" t="s">
        <v>48</v>
      </c>
      <c r="E224" s="56">
        <v>1143.3</v>
      </c>
      <c r="F224" s="55"/>
      <c r="G224" s="60"/>
      <c r="H224" s="64"/>
    </row>
    <row r="225" spans="1:8" ht="84" x14ac:dyDescent="0.2">
      <c r="A225" s="15"/>
      <c r="B225" s="61">
        <v>502400122</v>
      </c>
      <c r="C225" s="62" t="s">
        <v>265</v>
      </c>
      <c r="D225" s="63" t="s">
        <v>40</v>
      </c>
      <c r="E225" s="56">
        <v>1</v>
      </c>
      <c r="F225" s="55"/>
      <c r="G225" s="60"/>
      <c r="H225" s="64"/>
    </row>
    <row r="226" spans="1:8" ht="48" x14ac:dyDescent="0.2">
      <c r="A226" s="15"/>
      <c r="B226" s="61">
        <v>502400719</v>
      </c>
      <c r="C226" s="62" t="s">
        <v>266</v>
      </c>
      <c r="D226" s="63" t="s">
        <v>40</v>
      </c>
      <c r="E226" s="56">
        <v>43</v>
      </c>
      <c r="F226" s="55"/>
      <c r="G226" s="60"/>
      <c r="H226" s="64"/>
    </row>
    <row r="227" spans="1:8" ht="72" x14ac:dyDescent="0.2">
      <c r="A227" s="15"/>
      <c r="B227" s="61">
        <v>502404316</v>
      </c>
      <c r="C227" s="62" t="s">
        <v>267</v>
      </c>
      <c r="D227" s="63" t="s">
        <v>40</v>
      </c>
      <c r="E227" s="56">
        <v>3</v>
      </c>
      <c r="F227" s="55"/>
      <c r="G227" s="60"/>
      <c r="H227" s="64"/>
    </row>
    <row r="228" spans="1:8" ht="84" x14ac:dyDescent="0.2">
      <c r="A228" s="15"/>
      <c r="B228" s="61">
        <v>502404317</v>
      </c>
      <c r="C228" s="62" t="s">
        <v>268</v>
      </c>
      <c r="D228" s="63" t="s">
        <v>40</v>
      </c>
      <c r="E228" s="56">
        <v>33</v>
      </c>
      <c r="F228" s="55"/>
      <c r="G228" s="60"/>
      <c r="H228" s="64"/>
    </row>
    <row r="229" spans="1:8" ht="96" x14ac:dyDescent="0.2">
      <c r="A229" s="15"/>
      <c r="B229" s="61">
        <v>502404318</v>
      </c>
      <c r="C229" s="62" t="s">
        <v>269</v>
      </c>
      <c r="D229" s="63" t="s">
        <v>40</v>
      </c>
      <c r="E229" s="56">
        <v>60</v>
      </c>
      <c r="F229" s="55"/>
      <c r="G229" s="60"/>
      <c r="H229" s="64"/>
    </row>
    <row r="230" spans="1:8" ht="96" x14ac:dyDescent="0.2">
      <c r="A230" s="15"/>
      <c r="B230" s="61">
        <v>502404319</v>
      </c>
      <c r="C230" s="62" t="s">
        <v>270</v>
      </c>
      <c r="D230" s="63" t="s">
        <v>40</v>
      </c>
      <c r="E230" s="56">
        <v>27</v>
      </c>
      <c r="F230" s="55"/>
      <c r="G230" s="60"/>
      <c r="H230" s="64"/>
    </row>
    <row r="231" spans="1:8" ht="60" x14ac:dyDescent="0.2">
      <c r="A231" s="15"/>
      <c r="B231" s="61">
        <v>502400159</v>
      </c>
      <c r="C231" s="62" t="s">
        <v>271</v>
      </c>
      <c r="D231" s="63" t="s">
        <v>44</v>
      </c>
      <c r="E231" s="56">
        <v>2289.5500000000002</v>
      </c>
      <c r="F231" s="55"/>
      <c r="G231" s="60"/>
      <c r="H231" s="64"/>
    </row>
    <row r="232" spans="1:8" ht="60" x14ac:dyDescent="0.2">
      <c r="A232" s="15"/>
      <c r="B232" s="61">
        <v>502404320</v>
      </c>
      <c r="C232" s="62" t="s">
        <v>272</v>
      </c>
      <c r="D232" s="63" t="s">
        <v>40</v>
      </c>
      <c r="E232" s="56">
        <v>3</v>
      </c>
      <c r="F232" s="55"/>
      <c r="G232" s="60"/>
      <c r="H232" s="64"/>
    </row>
    <row r="233" spans="1:8" ht="120" x14ac:dyDescent="0.2">
      <c r="A233" s="15"/>
      <c r="B233" s="61">
        <v>502404321</v>
      </c>
      <c r="C233" s="62" t="s">
        <v>273</v>
      </c>
      <c r="D233" s="63" t="s">
        <v>40</v>
      </c>
      <c r="E233" s="56">
        <v>33</v>
      </c>
      <c r="F233" s="55"/>
      <c r="G233" s="60"/>
      <c r="H233" s="64"/>
    </row>
    <row r="234" spans="1:8" ht="132" x14ac:dyDescent="0.2">
      <c r="A234" s="15"/>
      <c r="B234" s="61">
        <v>502404322</v>
      </c>
      <c r="C234" s="62" t="s">
        <v>274</v>
      </c>
      <c r="D234" s="63" t="s">
        <v>40</v>
      </c>
      <c r="E234" s="56">
        <v>27</v>
      </c>
      <c r="F234" s="55"/>
      <c r="G234" s="60"/>
      <c r="H234" s="64"/>
    </row>
    <row r="235" spans="1:8" ht="84" x14ac:dyDescent="0.2">
      <c r="A235" s="15"/>
      <c r="B235" s="61">
        <v>502404323</v>
      </c>
      <c r="C235" s="62" t="s">
        <v>275</v>
      </c>
      <c r="D235" s="63" t="s">
        <v>40</v>
      </c>
      <c r="E235" s="56">
        <v>14</v>
      </c>
      <c r="F235" s="55"/>
      <c r="G235" s="60"/>
      <c r="H235" s="64"/>
    </row>
    <row r="236" spans="1:8" ht="144" x14ac:dyDescent="0.2">
      <c r="A236" s="15"/>
      <c r="B236" s="61">
        <v>502501697</v>
      </c>
      <c r="C236" s="62" t="s">
        <v>276</v>
      </c>
      <c r="D236" s="63" t="s">
        <v>40</v>
      </c>
      <c r="E236" s="56">
        <v>3</v>
      </c>
      <c r="F236" s="55"/>
      <c r="G236" s="60"/>
      <c r="H236" s="64"/>
    </row>
    <row r="237" spans="1:8" ht="120" x14ac:dyDescent="0.2">
      <c r="A237" s="15"/>
      <c r="B237" s="61">
        <v>502501698</v>
      </c>
      <c r="C237" s="62" t="s">
        <v>277</v>
      </c>
      <c r="D237" s="63" t="s">
        <v>40</v>
      </c>
      <c r="E237" s="56">
        <v>33</v>
      </c>
      <c r="F237" s="55"/>
      <c r="G237" s="60"/>
      <c r="H237" s="64"/>
    </row>
    <row r="238" spans="1:8" ht="132" x14ac:dyDescent="0.2">
      <c r="A238" s="15"/>
      <c r="B238" s="61">
        <v>502501699</v>
      </c>
      <c r="C238" s="62" t="s">
        <v>278</v>
      </c>
      <c r="D238" s="63" t="s">
        <v>40</v>
      </c>
      <c r="E238" s="56">
        <v>27</v>
      </c>
      <c r="F238" s="55"/>
      <c r="G238" s="60"/>
      <c r="H238" s="64"/>
    </row>
    <row r="239" spans="1:8" ht="60" x14ac:dyDescent="0.2">
      <c r="A239" s="15"/>
      <c r="B239" s="61">
        <v>502402263</v>
      </c>
      <c r="C239" s="62" t="s">
        <v>279</v>
      </c>
      <c r="D239" s="63" t="s">
        <v>40</v>
      </c>
      <c r="E239" s="56">
        <v>11</v>
      </c>
      <c r="F239" s="55"/>
      <c r="G239" s="60"/>
      <c r="H239" s="64"/>
    </row>
    <row r="240" spans="1:8" ht="60" x14ac:dyDescent="0.2">
      <c r="A240" s="15"/>
      <c r="B240" s="61">
        <v>502500200</v>
      </c>
      <c r="C240" s="62" t="s">
        <v>280</v>
      </c>
      <c r="D240" s="63" t="s">
        <v>44</v>
      </c>
      <c r="E240" s="56">
        <v>1347.94</v>
      </c>
      <c r="F240" s="55"/>
      <c r="G240" s="60"/>
      <c r="H240" s="64"/>
    </row>
    <row r="241" spans="1:8" ht="108" x14ac:dyDescent="0.2">
      <c r="A241" s="15"/>
      <c r="B241" s="61">
        <v>500302580</v>
      </c>
      <c r="C241" s="62" t="s">
        <v>281</v>
      </c>
      <c r="D241" s="63" t="s">
        <v>53</v>
      </c>
      <c r="E241" s="56">
        <v>3</v>
      </c>
      <c r="F241" s="55"/>
      <c r="G241" s="60"/>
      <c r="H241" s="64"/>
    </row>
    <row r="242" spans="1:8" ht="120" x14ac:dyDescent="0.2">
      <c r="A242" s="15"/>
      <c r="B242" s="61">
        <v>500400037</v>
      </c>
      <c r="C242" s="62" t="s">
        <v>282</v>
      </c>
      <c r="D242" s="63" t="s">
        <v>44</v>
      </c>
      <c r="E242" s="56">
        <v>13.84</v>
      </c>
      <c r="F242" s="55"/>
      <c r="G242" s="60"/>
      <c r="H242" s="64"/>
    </row>
    <row r="243" spans="1:8" ht="96" x14ac:dyDescent="0.2">
      <c r="A243" s="15"/>
      <c r="B243" s="61">
        <v>500200201</v>
      </c>
      <c r="C243" s="62" t="s">
        <v>283</v>
      </c>
      <c r="D243" s="63" t="s">
        <v>44</v>
      </c>
      <c r="E243" s="56">
        <v>2.5</v>
      </c>
      <c r="F243" s="55"/>
      <c r="G243" s="60"/>
      <c r="H243" s="64"/>
    </row>
    <row r="244" spans="1:8" ht="120" x14ac:dyDescent="0.2">
      <c r="A244" s="15"/>
      <c r="B244" s="61">
        <v>500400060</v>
      </c>
      <c r="C244" s="62" t="s">
        <v>284</v>
      </c>
      <c r="D244" s="63" t="s">
        <v>48</v>
      </c>
      <c r="E244" s="56">
        <v>1.5</v>
      </c>
      <c r="F244" s="55"/>
      <c r="G244" s="60"/>
      <c r="H244" s="64"/>
    </row>
    <row r="245" spans="1:8" ht="60" x14ac:dyDescent="0.2">
      <c r="A245" s="15"/>
      <c r="B245" s="61">
        <v>500404795</v>
      </c>
      <c r="C245" s="62" t="s">
        <v>285</v>
      </c>
      <c r="D245" s="63" t="s">
        <v>48</v>
      </c>
      <c r="E245" s="56">
        <v>3.75</v>
      </c>
      <c r="F245" s="55"/>
      <c r="G245" s="60"/>
      <c r="H245" s="64"/>
    </row>
    <row r="246" spans="1:8" ht="60" x14ac:dyDescent="0.2">
      <c r="A246" s="15"/>
      <c r="B246" s="61">
        <v>500300065</v>
      </c>
      <c r="C246" s="62" t="s">
        <v>286</v>
      </c>
      <c r="D246" s="63" t="s">
        <v>48</v>
      </c>
      <c r="E246" s="56">
        <v>3.75</v>
      </c>
      <c r="F246" s="55"/>
      <c r="G246" s="60"/>
      <c r="H246" s="64"/>
    </row>
    <row r="247" spans="1:8" ht="120" x14ac:dyDescent="0.2">
      <c r="A247" s="15"/>
      <c r="B247" s="61">
        <v>500100744</v>
      </c>
      <c r="C247" s="62" t="s">
        <v>287</v>
      </c>
      <c r="D247" s="63" t="s">
        <v>53</v>
      </c>
      <c r="E247" s="56">
        <v>1.2</v>
      </c>
      <c r="F247" s="55"/>
      <c r="G247" s="60"/>
      <c r="H247" s="64"/>
    </row>
    <row r="248" spans="1:8" ht="72" x14ac:dyDescent="0.2">
      <c r="A248" s="15"/>
      <c r="B248" s="61">
        <v>502404326</v>
      </c>
      <c r="C248" s="62" t="s">
        <v>288</v>
      </c>
      <c r="D248" s="63" t="s">
        <v>40</v>
      </c>
      <c r="E248" s="56">
        <v>1</v>
      </c>
      <c r="F248" s="55"/>
      <c r="G248" s="60"/>
      <c r="H248" s="64"/>
    </row>
    <row r="249" spans="1:8" ht="84" x14ac:dyDescent="0.2">
      <c r="A249" s="15"/>
      <c r="B249" s="61">
        <v>501300765</v>
      </c>
      <c r="C249" s="62" t="s">
        <v>289</v>
      </c>
      <c r="D249" s="63" t="s">
        <v>40</v>
      </c>
      <c r="E249" s="56">
        <v>1</v>
      </c>
      <c r="F249" s="55"/>
      <c r="G249" s="60"/>
      <c r="H249" s="64"/>
    </row>
    <row r="250" spans="1:8" ht="60" x14ac:dyDescent="0.2">
      <c r="A250" s="15"/>
      <c r="B250" s="61">
        <v>502404327</v>
      </c>
      <c r="C250" s="62" t="s">
        <v>290</v>
      </c>
      <c r="D250" s="63" t="s">
        <v>40</v>
      </c>
      <c r="E250" s="56">
        <v>2</v>
      </c>
      <c r="F250" s="55"/>
      <c r="G250" s="60"/>
      <c r="H250" s="64"/>
    </row>
    <row r="251" spans="1:8" ht="108" x14ac:dyDescent="0.2">
      <c r="A251" s="15"/>
      <c r="B251" s="61">
        <v>502404328</v>
      </c>
      <c r="C251" s="62" t="s">
        <v>291</v>
      </c>
      <c r="D251" s="63" t="s">
        <v>40</v>
      </c>
      <c r="E251" s="56">
        <v>2</v>
      </c>
      <c r="F251" s="55"/>
      <c r="G251" s="60"/>
      <c r="H251" s="64"/>
    </row>
    <row r="252" spans="1:8" ht="48" x14ac:dyDescent="0.2">
      <c r="A252" s="15"/>
      <c r="B252" s="61">
        <v>502404329</v>
      </c>
      <c r="C252" s="62" t="s">
        <v>292</v>
      </c>
      <c r="D252" s="63" t="s">
        <v>40</v>
      </c>
      <c r="E252" s="56">
        <v>2</v>
      </c>
      <c r="F252" s="55"/>
      <c r="G252" s="60"/>
      <c r="H252" s="64"/>
    </row>
    <row r="253" spans="1:8" ht="36" x14ac:dyDescent="0.2">
      <c r="A253" s="15"/>
      <c r="B253" s="61">
        <v>501302954</v>
      </c>
      <c r="C253" s="62" t="s">
        <v>293</v>
      </c>
      <c r="D253" s="63" t="s">
        <v>44</v>
      </c>
      <c r="E253" s="56">
        <v>1</v>
      </c>
      <c r="F253" s="55"/>
      <c r="G253" s="60"/>
      <c r="H253" s="64"/>
    </row>
    <row r="254" spans="1:8" ht="60" x14ac:dyDescent="0.2">
      <c r="A254" s="15"/>
      <c r="B254" s="61">
        <v>502501340</v>
      </c>
      <c r="C254" s="62" t="s">
        <v>294</v>
      </c>
      <c r="D254" s="63" t="s">
        <v>40</v>
      </c>
      <c r="E254" s="56">
        <v>1</v>
      </c>
      <c r="F254" s="55"/>
      <c r="G254" s="60"/>
      <c r="H254" s="64"/>
    </row>
    <row r="255" spans="1:8" ht="48" x14ac:dyDescent="0.2">
      <c r="A255" s="15"/>
      <c r="B255" s="61">
        <v>502404330</v>
      </c>
      <c r="C255" s="62" t="s">
        <v>295</v>
      </c>
      <c r="D255" s="63" t="s">
        <v>40</v>
      </c>
      <c r="E255" s="56">
        <v>2</v>
      </c>
      <c r="F255" s="55"/>
      <c r="G255" s="60"/>
      <c r="H255" s="64"/>
    </row>
    <row r="256" spans="1:8" ht="48" x14ac:dyDescent="0.2">
      <c r="A256" s="15"/>
      <c r="B256" s="61">
        <v>501400004</v>
      </c>
      <c r="C256" s="62" t="s">
        <v>296</v>
      </c>
      <c r="D256" s="63" t="s">
        <v>44</v>
      </c>
      <c r="E256" s="56">
        <v>6</v>
      </c>
      <c r="F256" s="55"/>
      <c r="G256" s="60"/>
      <c r="H256" s="64"/>
    </row>
    <row r="257" spans="1:8" ht="60" x14ac:dyDescent="0.2">
      <c r="A257" s="15"/>
      <c r="B257" s="61">
        <v>502404331</v>
      </c>
      <c r="C257" s="62" t="s">
        <v>297</v>
      </c>
      <c r="D257" s="63" t="s">
        <v>40</v>
      </c>
      <c r="E257" s="56">
        <v>1</v>
      </c>
      <c r="F257" s="55"/>
      <c r="G257" s="60"/>
      <c r="H257" s="64"/>
    </row>
    <row r="258" spans="1:8" ht="120" x14ac:dyDescent="0.2">
      <c r="A258" s="15"/>
      <c r="B258" s="61">
        <v>501300116</v>
      </c>
      <c r="C258" s="62" t="s">
        <v>298</v>
      </c>
      <c r="D258" s="63" t="s">
        <v>40</v>
      </c>
      <c r="E258" s="56">
        <v>2</v>
      </c>
      <c r="F258" s="55"/>
      <c r="G258" s="60"/>
      <c r="H258" s="64"/>
    </row>
    <row r="259" spans="1:8" ht="108" x14ac:dyDescent="0.2">
      <c r="A259" s="15"/>
      <c r="B259" s="61">
        <v>501300117</v>
      </c>
      <c r="C259" s="62" t="s">
        <v>299</v>
      </c>
      <c r="D259" s="63" t="s">
        <v>40</v>
      </c>
      <c r="E259" s="56">
        <v>3</v>
      </c>
      <c r="F259" s="55"/>
      <c r="G259" s="60"/>
      <c r="H259" s="64"/>
    </row>
    <row r="260" spans="1:8" ht="48" x14ac:dyDescent="0.2">
      <c r="A260" s="15"/>
      <c r="B260" s="61">
        <v>501400006</v>
      </c>
      <c r="C260" s="62" t="s">
        <v>247</v>
      </c>
      <c r="D260" s="63" t="s">
        <v>44</v>
      </c>
      <c r="E260" s="56">
        <v>6</v>
      </c>
      <c r="F260" s="55"/>
      <c r="G260" s="60"/>
      <c r="H260" s="64"/>
    </row>
    <row r="261" spans="1:8" ht="48" x14ac:dyDescent="0.2">
      <c r="A261" s="15"/>
      <c r="B261" s="61">
        <v>501400015</v>
      </c>
      <c r="C261" s="62" t="s">
        <v>300</v>
      </c>
      <c r="D261" s="63" t="s">
        <v>40</v>
      </c>
      <c r="E261" s="56">
        <v>7</v>
      </c>
      <c r="F261" s="55"/>
      <c r="G261" s="60"/>
      <c r="H261" s="64"/>
    </row>
    <row r="262" spans="1:8" x14ac:dyDescent="0.2">
      <c r="A262" s="15" t="str">
        <f>B262</f>
        <v>I-22</v>
      </c>
      <c r="B262" s="71" t="s">
        <v>301</v>
      </c>
      <c r="C262" s="72" t="s">
        <v>302</v>
      </c>
      <c r="D262" s="63"/>
      <c r="E262" s="56"/>
      <c r="F262" s="55"/>
      <c r="G262" s="60"/>
      <c r="H262" s="64"/>
    </row>
    <row r="263" spans="1:8" ht="48" x14ac:dyDescent="0.2">
      <c r="A263" s="15"/>
      <c r="B263" s="61">
        <v>501400006</v>
      </c>
      <c r="C263" s="62" t="s">
        <v>247</v>
      </c>
      <c r="D263" s="63" t="s">
        <v>44</v>
      </c>
      <c r="E263" s="56">
        <v>3</v>
      </c>
      <c r="F263" s="55"/>
      <c r="G263" s="60"/>
      <c r="H263" s="64"/>
    </row>
    <row r="264" spans="1:8" ht="60" x14ac:dyDescent="0.2">
      <c r="A264" s="15"/>
      <c r="B264" s="61">
        <v>502404324</v>
      </c>
      <c r="C264" s="62" t="s">
        <v>303</v>
      </c>
      <c r="D264" s="63" t="s">
        <v>40</v>
      </c>
      <c r="E264" s="56">
        <v>1</v>
      </c>
      <c r="F264" s="55"/>
      <c r="G264" s="60"/>
      <c r="H264" s="64"/>
    </row>
    <row r="265" spans="1:8" ht="96" x14ac:dyDescent="0.2">
      <c r="A265" s="15"/>
      <c r="B265" s="61">
        <v>502400245</v>
      </c>
      <c r="C265" s="62" t="s">
        <v>304</v>
      </c>
      <c r="D265" s="63" t="s">
        <v>44</v>
      </c>
      <c r="E265" s="56">
        <v>7</v>
      </c>
      <c r="F265" s="55"/>
      <c r="G265" s="60"/>
      <c r="H265" s="64"/>
    </row>
    <row r="266" spans="1:8" ht="36" x14ac:dyDescent="0.2">
      <c r="A266" s="15"/>
      <c r="B266" s="61">
        <v>501500020</v>
      </c>
      <c r="C266" s="62" t="s">
        <v>305</v>
      </c>
      <c r="D266" s="63" t="s">
        <v>40</v>
      </c>
      <c r="E266" s="56">
        <v>4</v>
      </c>
      <c r="F266" s="55"/>
      <c r="G266" s="60"/>
      <c r="H266" s="64"/>
    </row>
    <row r="267" spans="1:8" ht="48" x14ac:dyDescent="0.2">
      <c r="A267" s="15"/>
      <c r="B267" s="61">
        <v>501302116</v>
      </c>
      <c r="C267" s="62" t="s">
        <v>306</v>
      </c>
      <c r="D267" s="63" t="s">
        <v>40</v>
      </c>
      <c r="E267" s="56">
        <v>2</v>
      </c>
      <c r="F267" s="55"/>
      <c r="G267" s="60"/>
      <c r="H267" s="64"/>
    </row>
    <row r="268" spans="1:8" ht="36" x14ac:dyDescent="0.2">
      <c r="A268" s="15"/>
      <c r="B268" s="61">
        <v>501500052</v>
      </c>
      <c r="C268" s="62" t="s">
        <v>307</v>
      </c>
      <c r="D268" s="63" t="s">
        <v>40</v>
      </c>
      <c r="E268" s="56">
        <v>6</v>
      </c>
      <c r="F268" s="55"/>
      <c r="G268" s="60"/>
      <c r="H268" s="64"/>
    </row>
    <row r="269" spans="1:8" ht="36" x14ac:dyDescent="0.2">
      <c r="A269" s="15"/>
      <c r="B269" s="61">
        <v>260100134</v>
      </c>
      <c r="C269" s="62" t="s">
        <v>308</v>
      </c>
      <c r="D269" s="63" t="s">
        <v>40</v>
      </c>
      <c r="E269" s="56">
        <v>3</v>
      </c>
      <c r="F269" s="55"/>
      <c r="G269" s="60"/>
      <c r="H269" s="64"/>
    </row>
    <row r="270" spans="1:8" ht="96" x14ac:dyDescent="0.2">
      <c r="A270" s="15"/>
      <c r="B270" s="61">
        <v>501301585</v>
      </c>
      <c r="C270" s="62" t="s">
        <v>309</v>
      </c>
      <c r="D270" s="63" t="s">
        <v>40</v>
      </c>
      <c r="E270" s="56">
        <v>2</v>
      </c>
      <c r="F270" s="55"/>
      <c r="G270" s="60"/>
      <c r="H270" s="64"/>
    </row>
    <row r="271" spans="1:8" ht="48" x14ac:dyDescent="0.2">
      <c r="A271" s="15"/>
      <c r="B271" s="61">
        <v>501300799</v>
      </c>
      <c r="C271" s="62" t="s">
        <v>310</v>
      </c>
      <c r="D271" s="63" t="s">
        <v>40</v>
      </c>
      <c r="E271" s="56">
        <v>2</v>
      </c>
      <c r="F271" s="55"/>
      <c r="G271" s="60"/>
      <c r="H271" s="64"/>
    </row>
    <row r="272" spans="1:8" ht="96" x14ac:dyDescent="0.2">
      <c r="A272" s="15"/>
      <c r="B272" s="61">
        <v>501301584</v>
      </c>
      <c r="C272" s="62" t="s">
        <v>311</v>
      </c>
      <c r="D272" s="63" t="s">
        <v>40</v>
      </c>
      <c r="E272" s="56">
        <v>1</v>
      </c>
      <c r="F272" s="55"/>
      <c r="G272" s="60"/>
      <c r="H272" s="64"/>
    </row>
    <row r="273" spans="1:8" ht="96" x14ac:dyDescent="0.2">
      <c r="A273" s="15"/>
      <c r="B273" s="61">
        <v>502501700</v>
      </c>
      <c r="C273" s="62" t="s">
        <v>312</v>
      </c>
      <c r="D273" s="63" t="s">
        <v>40</v>
      </c>
      <c r="E273" s="56">
        <v>1</v>
      </c>
      <c r="F273" s="55"/>
      <c r="G273" s="60"/>
      <c r="H273" s="64"/>
    </row>
    <row r="274" spans="1:8" x14ac:dyDescent="0.2">
      <c r="A274" s="15" t="str">
        <f t="shared" ref="A274:A276" si="9">B274</f>
        <v>I-23</v>
      </c>
      <c r="B274" s="71" t="s">
        <v>313</v>
      </c>
      <c r="C274" s="72" t="s">
        <v>314</v>
      </c>
      <c r="D274" s="63"/>
      <c r="E274" s="56"/>
      <c r="F274" s="55"/>
      <c r="G274" s="60"/>
      <c r="H274" s="64"/>
    </row>
    <row r="275" spans="1:8" x14ac:dyDescent="0.2">
      <c r="A275" s="15" t="str">
        <f t="shared" si="9"/>
        <v>I-23.1</v>
      </c>
      <c r="B275" s="71" t="s">
        <v>315</v>
      </c>
      <c r="C275" s="72" t="s">
        <v>316</v>
      </c>
      <c r="D275" s="63"/>
      <c r="E275" s="56"/>
      <c r="F275" s="55"/>
      <c r="G275" s="60"/>
      <c r="H275" s="64"/>
    </row>
    <row r="276" spans="1:8" x14ac:dyDescent="0.2">
      <c r="A276" s="15" t="str">
        <f t="shared" si="9"/>
        <v>I-23.1.1</v>
      </c>
      <c r="B276" s="71" t="s">
        <v>317</v>
      </c>
      <c r="C276" s="72" t="s">
        <v>318</v>
      </c>
      <c r="D276" s="63"/>
      <c r="E276" s="56"/>
      <c r="F276" s="55"/>
      <c r="G276" s="60"/>
      <c r="H276" s="64"/>
    </row>
    <row r="277" spans="1:8" ht="60" x14ac:dyDescent="0.2">
      <c r="A277" s="15"/>
      <c r="B277" s="61">
        <v>211000027</v>
      </c>
      <c r="C277" s="62" t="s">
        <v>319</v>
      </c>
      <c r="D277" s="63" t="s">
        <v>53</v>
      </c>
      <c r="E277" s="56">
        <v>24</v>
      </c>
      <c r="F277" s="55"/>
      <c r="G277" s="60"/>
      <c r="H277" s="64"/>
    </row>
    <row r="278" spans="1:8" ht="60" x14ac:dyDescent="0.2">
      <c r="A278" s="15"/>
      <c r="B278" s="61">
        <v>211000028</v>
      </c>
      <c r="C278" s="62" t="s">
        <v>320</v>
      </c>
      <c r="D278" s="63" t="s">
        <v>53</v>
      </c>
      <c r="E278" s="56">
        <v>24</v>
      </c>
      <c r="F278" s="55"/>
      <c r="G278" s="60"/>
      <c r="H278" s="64"/>
    </row>
    <row r="279" spans="1:8" x14ac:dyDescent="0.2">
      <c r="A279" s="15" t="str">
        <f>B279</f>
        <v>I-23.1.2</v>
      </c>
      <c r="B279" s="71" t="s">
        <v>321</v>
      </c>
      <c r="C279" s="72" t="s">
        <v>322</v>
      </c>
      <c r="D279" s="63"/>
      <c r="E279" s="56"/>
      <c r="F279" s="55"/>
      <c r="G279" s="60"/>
      <c r="H279" s="64"/>
    </row>
    <row r="280" spans="1:8" ht="60" x14ac:dyDescent="0.2">
      <c r="A280" s="15">
        <v>217</v>
      </c>
      <c r="B280" s="61">
        <v>501103906</v>
      </c>
      <c r="C280" s="62" t="s">
        <v>323</v>
      </c>
      <c r="D280" s="63" t="s">
        <v>40</v>
      </c>
      <c r="E280" s="56">
        <v>1</v>
      </c>
      <c r="F280" s="55"/>
      <c r="G280" s="60"/>
      <c r="H280" s="64"/>
    </row>
    <row r="281" spans="1:8" x14ac:dyDescent="0.2">
      <c r="A281" s="15" t="str">
        <f>B281</f>
        <v>I-23.1.3</v>
      </c>
      <c r="B281" s="71" t="s">
        <v>324</v>
      </c>
      <c r="C281" s="72" t="s">
        <v>325</v>
      </c>
      <c r="D281" s="63"/>
      <c r="E281" s="56"/>
      <c r="F281" s="55"/>
      <c r="G281" s="60"/>
      <c r="H281" s="64"/>
    </row>
    <row r="282" spans="1:8" ht="48" x14ac:dyDescent="0.2">
      <c r="A282" s="15"/>
      <c r="B282" s="61">
        <v>211300136</v>
      </c>
      <c r="C282" s="62" t="s">
        <v>199</v>
      </c>
      <c r="D282" s="63" t="s">
        <v>53</v>
      </c>
      <c r="E282" s="56">
        <v>0.72</v>
      </c>
      <c r="F282" s="55"/>
      <c r="G282" s="60"/>
      <c r="H282" s="64"/>
    </row>
    <row r="283" spans="1:8" ht="36" x14ac:dyDescent="0.2">
      <c r="A283" s="15"/>
      <c r="B283" s="61">
        <v>501103187</v>
      </c>
      <c r="C283" s="62" t="s">
        <v>326</v>
      </c>
      <c r="D283" s="63" t="s">
        <v>44</v>
      </c>
      <c r="E283" s="56">
        <v>6</v>
      </c>
      <c r="F283" s="55"/>
      <c r="G283" s="60"/>
      <c r="H283" s="64"/>
    </row>
    <row r="284" spans="1:8" ht="36" x14ac:dyDescent="0.2">
      <c r="A284" s="15"/>
      <c r="B284" s="61">
        <v>211300008</v>
      </c>
      <c r="C284" s="62" t="s">
        <v>245</v>
      </c>
      <c r="D284" s="63" t="s">
        <v>53</v>
      </c>
      <c r="E284" s="56">
        <v>0.6</v>
      </c>
      <c r="F284" s="55"/>
      <c r="G284" s="60"/>
      <c r="H284" s="64"/>
    </row>
    <row r="285" spans="1:8" ht="96" x14ac:dyDescent="0.2">
      <c r="A285" s="15"/>
      <c r="B285" s="61">
        <v>501101595</v>
      </c>
      <c r="C285" s="62" t="s">
        <v>327</v>
      </c>
      <c r="D285" s="63" t="s">
        <v>328</v>
      </c>
      <c r="E285" s="56">
        <v>1</v>
      </c>
      <c r="F285" s="55"/>
      <c r="G285" s="60"/>
      <c r="H285" s="64"/>
    </row>
    <row r="286" spans="1:8" ht="156" x14ac:dyDescent="0.2">
      <c r="A286" s="15"/>
      <c r="B286" s="61">
        <v>500405615</v>
      </c>
      <c r="C286" s="62" t="s">
        <v>329</v>
      </c>
      <c r="D286" s="63" t="s">
        <v>40</v>
      </c>
      <c r="E286" s="56">
        <v>1</v>
      </c>
      <c r="F286" s="55"/>
      <c r="G286" s="60"/>
      <c r="H286" s="64"/>
    </row>
    <row r="287" spans="1:8" x14ac:dyDescent="0.2">
      <c r="A287" s="15" t="str">
        <f t="shared" ref="A287:A288" si="10">B287</f>
        <v>I-24</v>
      </c>
      <c r="B287" s="71" t="s">
        <v>330</v>
      </c>
      <c r="C287" s="72" t="s">
        <v>331</v>
      </c>
      <c r="D287" s="63"/>
      <c r="E287" s="56"/>
      <c r="F287" s="55"/>
      <c r="G287" s="60"/>
      <c r="H287" s="64"/>
    </row>
    <row r="288" spans="1:8" x14ac:dyDescent="0.2">
      <c r="A288" s="15" t="str">
        <f t="shared" si="10"/>
        <v>I-24.1</v>
      </c>
      <c r="B288" s="71" t="s">
        <v>332</v>
      </c>
      <c r="C288" s="72" t="s">
        <v>333</v>
      </c>
      <c r="D288" s="63"/>
      <c r="E288" s="56"/>
      <c r="F288" s="55"/>
      <c r="G288" s="60"/>
      <c r="H288" s="64"/>
    </row>
    <row r="289" spans="1:8" ht="24" x14ac:dyDescent="0.2">
      <c r="A289" s="15"/>
      <c r="B289" s="61">
        <v>210000010</v>
      </c>
      <c r="C289" s="62" t="s">
        <v>334</v>
      </c>
      <c r="D289" s="63" t="s">
        <v>44</v>
      </c>
      <c r="E289" s="56">
        <v>30</v>
      </c>
      <c r="F289" s="55"/>
      <c r="G289" s="60"/>
      <c r="H289" s="64"/>
    </row>
    <row r="290" spans="1:8" ht="24" x14ac:dyDescent="0.2">
      <c r="A290" s="15"/>
      <c r="B290" s="61">
        <v>210000005</v>
      </c>
      <c r="C290" s="62" t="s">
        <v>335</v>
      </c>
      <c r="D290" s="63" t="s">
        <v>53</v>
      </c>
      <c r="E290" s="56">
        <v>3.6</v>
      </c>
      <c r="F290" s="55"/>
      <c r="G290" s="60"/>
      <c r="H290" s="64"/>
    </row>
    <row r="291" spans="1:8" x14ac:dyDescent="0.2">
      <c r="A291" s="15" t="str">
        <f>B291</f>
        <v>I-24.2</v>
      </c>
      <c r="B291" s="71" t="s">
        <v>336</v>
      </c>
      <c r="C291" s="72" t="s">
        <v>318</v>
      </c>
      <c r="D291" s="63"/>
      <c r="E291" s="56"/>
      <c r="F291" s="55"/>
      <c r="G291" s="60"/>
      <c r="H291" s="64"/>
    </row>
    <row r="292" spans="1:8" ht="60" x14ac:dyDescent="0.2">
      <c r="A292" s="15"/>
      <c r="B292" s="61">
        <v>211000027</v>
      </c>
      <c r="C292" s="62" t="s">
        <v>319</v>
      </c>
      <c r="D292" s="63" t="s">
        <v>53</v>
      </c>
      <c r="E292" s="56">
        <v>340.36</v>
      </c>
      <c r="F292" s="55"/>
      <c r="G292" s="60"/>
      <c r="H292" s="64"/>
    </row>
    <row r="293" spans="1:8" ht="60" x14ac:dyDescent="0.2">
      <c r="A293" s="15"/>
      <c r="B293" s="61">
        <v>211000028</v>
      </c>
      <c r="C293" s="62" t="s">
        <v>320</v>
      </c>
      <c r="D293" s="63" t="s">
        <v>53</v>
      </c>
      <c r="E293" s="56">
        <v>183.27</v>
      </c>
      <c r="F293" s="55"/>
      <c r="G293" s="60"/>
      <c r="H293" s="64"/>
    </row>
    <row r="294" spans="1:8" x14ac:dyDescent="0.2">
      <c r="A294" s="15" t="str">
        <f>B294</f>
        <v>I-24.3</v>
      </c>
      <c r="B294" s="71" t="s">
        <v>337</v>
      </c>
      <c r="C294" s="72" t="s">
        <v>338</v>
      </c>
      <c r="D294" s="63"/>
      <c r="E294" s="56"/>
      <c r="F294" s="55"/>
      <c r="G294" s="60"/>
      <c r="H294" s="64"/>
    </row>
    <row r="295" spans="1:8" ht="60" x14ac:dyDescent="0.2">
      <c r="A295" s="15"/>
      <c r="B295" s="61">
        <v>210600020</v>
      </c>
      <c r="C295" s="62" t="s">
        <v>339</v>
      </c>
      <c r="D295" s="63" t="s">
        <v>53</v>
      </c>
      <c r="E295" s="56">
        <v>85.09</v>
      </c>
      <c r="F295" s="55"/>
      <c r="G295" s="60"/>
      <c r="H295" s="64"/>
    </row>
    <row r="296" spans="1:8" ht="60" x14ac:dyDescent="0.2">
      <c r="A296" s="15"/>
      <c r="B296" s="61">
        <v>210600021</v>
      </c>
      <c r="C296" s="62" t="s">
        <v>340</v>
      </c>
      <c r="D296" s="63" t="s">
        <v>53</v>
      </c>
      <c r="E296" s="56">
        <v>45.82</v>
      </c>
      <c r="F296" s="55"/>
      <c r="G296" s="60"/>
      <c r="H296" s="64"/>
    </row>
    <row r="297" spans="1:8" ht="48" x14ac:dyDescent="0.2">
      <c r="A297" s="15"/>
      <c r="B297" s="61">
        <v>211380003</v>
      </c>
      <c r="C297" s="62" t="s">
        <v>341</v>
      </c>
      <c r="D297" s="63" t="s">
        <v>342</v>
      </c>
      <c r="E297" s="56">
        <v>49</v>
      </c>
      <c r="F297" s="55"/>
      <c r="G297" s="60"/>
      <c r="H297" s="64"/>
    </row>
    <row r="298" spans="1:8" x14ac:dyDescent="0.2">
      <c r="A298" s="15" t="str">
        <f>B298</f>
        <v>I-24.4</v>
      </c>
      <c r="B298" s="71" t="s">
        <v>343</v>
      </c>
      <c r="C298" s="72" t="s">
        <v>325</v>
      </c>
      <c r="D298" s="63"/>
      <c r="E298" s="56"/>
      <c r="F298" s="55"/>
      <c r="G298" s="60"/>
      <c r="H298" s="64"/>
    </row>
    <row r="299" spans="1:8" ht="48" x14ac:dyDescent="0.2">
      <c r="A299" s="15"/>
      <c r="B299" s="61">
        <v>211300136</v>
      </c>
      <c r="C299" s="62" t="s">
        <v>199</v>
      </c>
      <c r="D299" s="63" t="s">
        <v>53</v>
      </c>
      <c r="E299" s="56">
        <v>41.16</v>
      </c>
      <c r="F299" s="55"/>
      <c r="G299" s="60"/>
      <c r="H299" s="64"/>
    </row>
    <row r="300" spans="1:8" ht="36" x14ac:dyDescent="0.2">
      <c r="A300" s="15"/>
      <c r="B300" s="61">
        <v>240300026</v>
      </c>
      <c r="C300" s="62" t="s">
        <v>344</v>
      </c>
      <c r="D300" s="63" t="s">
        <v>53</v>
      </c>
      <c r="E300" s="56">
        <v>0.3</v>
      </c>
      <c r="F300" s="55"/>
      <c r="G300" s="60"/>
      <c r="H300" s="64"/>
    </row>
    <row r="301" spans="1:8" ht="36" x14ac:dyDescent="0.2">
      <c r="A301" s="15"/>
      <c r="B301" s="61">
        <v>280040208</v>
      </c>
      <c r="C301" s="62" t="s">
        <v>345</v>
      </c>
      <c r="D301" s="63" t="s">
        <v>44</v>
      </c>
      <c r="E301" s="56">
        <v>80</v>
      </c>
      <c r="F301" s="55"/>
      <c r="G301" s="60"/>
      <c r="H301" s="64"/>
    </row>
    <row r="302" spans="1:8" ht="36" x14ac:dyDescent="0.2">
      <c r="A302" s="15"/>
      <c r="B302" s="61">
        <v>280040060</v>
      </c>
      <c r="C302" s="62" t="s">
        <v>346</v>
      </c>
      <c r="D302" s="63" t="s">
        <v>44</v>
      </c>
      <c r="E302" s="56">
        <v>158.5</v>
      </c>
      <c r="F302" s="55"/>
      <c r="G302" s="60"/>
      <c r="H302" s="64"/>
    </row>
    <row r="303" spans="1:8" ht="36" x14ac:dyDescent="0.2">
      <c r="A303" s="15"/>
      <c r="B303" s="61">
        <v>280040129</v>
      </c>
      <c r="C303" s="62" t="s">
        <v>347</v>
      </c>
      <c r="D303" s="63" t="s">
        <v>44</v>
      </c>
      <c r="E303" s="56">
        <v>516.66999999999996</v>
      </c>
      <c r="F303" s="55"/>
      <c r="G303" s="60"/>
      <c r="H303" s="64"/>
    </row>
    <row r="304" spans="1:8" ht="48" x14ac:dyDescent="0.2">
      <c r="A304" s="15"/>
      <c r="B304" s="61">
        <v>280070802</v>
      </c>
      <c r="C304" s="62" t="s">
        <v>348</v>
      </c>
      <c r="D304" s="63" t="s">
        <v>349</v>
      </c>
      <c r="E304" s="56">
        <v>263</v>
      </c>
      <c r="F304" s="55"/>
      <c r="G304" s="60"/>
      <c r="H304" s="64"/>
    </row>
    <row r="305" spans="1:8" ht="36" x14ac:dyDescent="0.2">
      <c r="A305" s="15"/>
      <c r="B305" s="61">
        <v>280120001</v>
      </c>
      <c r="C305" s="62" t="s">
        <v>350</v>
      </c>
      <c r="D305" s="63" t="s">
        <v>40</v>
      </c>
      <c r="E305" s="56">
        <v>60</v>
      </c>
      <c r="F305" s="55"/>
      <c r="G305" s="60"/>
      <c r="H305" s="64"/>
    </row>
    <row r="306" spans="1:8" ht="36" x14ac:dyDescent="0.2">
      <c r="A306" s="15"/>
      <c r="B306" s="61">
        <v>280130004</v>
      </c>
      <c r="C306" s="62" t="s">
        <v>351</v>
      </c>
      <c r="D306" s="63" t="s">
        <v>40</v>
      </c>
      <c r="E306" s="56">
        <v>6</v>
      </c>
      <c r="F306" s="55"/>
      <c r="G306" s="60"/>
      <c r="H306" s="64"/>
    </row>
    <row r="307" spans="1:8" ht="36" x14ac:dyDescent="0.2">
      <c r="A307" s="15"/>
      <c r="B307" s="61">
        <v>280130001</v>
      </c>
      <c r="C307" s="62" t="s">
        <v>352</v>
      </c>
      <c r="D307" s="63" t="s">
        <v>40</v>
      </c>
      <c r="E307" s="56">
        <v>3</v>
      </c>
      <c r="F307" s="55"/>
      <c r="G307" s="60"/>
      <c r="H307" s="64"/>
    </row>
    <row r="308" spans="1:8" ht="36" x14ac:dyDescent="0.2">
      <c r="A308" s="15"/>
      <c r="B308" s="61">
        <v>290010078</v>
      </c>
      <c r="C308" s="62" t="s">
        <v>353</v>
      </c>
      <c r="D308" s="63" t="s">
        <v>40</v>
      </c>
      <c r="E308" s="56">
        <v>6</v>
      </c>
      <c r="F308" s="55"/>
      <c r="G308" s="60"/>
      <c r="H308" s="64"/>
    </row>
    <row r="309" spans="1:8" ht="36" x14ac:dyDescent="0.2">
      <c r="A309" s="15"/>
      <c r="B309" s="61">
        <v>290010080</v>
      </c>
      <c r="C309" s="62" t="s">
        <v>354</v>
      </c>
      <c r="D309" s="63" t="s">
        <v>40</v>
      </c>
      <c r="E309" s="56">
        <v>1</v>
      </c>
      <c r="F309" s="55"/>
      <c r="G309" s="60"/>
      <c r="H309" s="64"/>
    </row>
    <row r="310" spans="1:8" ht="48" x14ac:dyDescent="0.2">
      <c r="A310" s="15"/>
      <c r="B310" s="61">
        <v>280220001</v>
      </c>
      <c r="C310" s="62" t="s">
        <v>355</v>
      </c>
      <c r="D310" s="63" t="s">
        <v>40</v>
      </c>
      <c r="E310" s="56">
        <v>3</v>
      </c>
      <c r="F310" s="55"/>
      <c r="G310" s="60"/>
      <c r="H310" s="64"/>
    </row>
    <row r="311" spans="1:8" ht="36" x14ac:dyDescent="0.2">
      <c r="A311" s="15"/>
      <c r="B311" s="61">
        <v>280220004</v>
      </c>
      <c r="C311" s="62" t="s">
        <v>356</v>
      </c>
      <c r="D311" s="63" t="s">
        <v>40</v>
      </c>
      <c r="E311" s="56">
        <v>6</v>
      </c>
      <c r="F311" s="55"/>
      <c r="G311" s="60"/>
      <c r="H311" s="64"/>
    </row>
    <row r="312" spans="1:8" ht="60" x14ac:dyDescent="0.2">
      <c r="A312" s="15"/>
      <c r="B312" s="61">
        <v>222400136</v>
      </c>
      <c r="C312" s="62" t="s">
        <v>357</v>
      </c>
      <c r="D312" s="63" t="s">
        <v>40</v>
      </c>
      <c r="E312" s="56">
        <v>2</v>
      </c>
      <c r="F312" s="55"/>
      <c r="G312" s="60"/>
      <c r="H312" s="64"/>
    </row>
    <row r="313" spans="1:8" ht="72" x14ac:dyDescent="0.2">
      <c r="A313" s="15"/>
      <c r="B313" s="61">
        <v>222400144</v>
      </c>
      <c r="C313" s="62" t="s">
        <v>358</v>
      </c>
      <c r="D313" s="63" t="s">
        <v>40</v>
      </c>
      <c r="E313" s="56">
        <v>2</v>
      </c>
      <c r="F313" s="55"/>
      <c r="G313" s="60"/>
      <c r="H313" s="64"/>
    </row>
    <row r="314" spans="1:8" ht="36" x14ac:dyDescent="0.2">
      <c r="A314" s="15"/>
      <c r="B314" s="61">
        <v>222430002</v>
      </c>
      <c r="C314" s="62" t="s">
        <v>359</v>
      </c>
      <c r="D314" s="63" t="s">
        <v>40</v>
      </c>
      <c r="E314" s="56">
        <v>3</v>
      </c>
      <c r="F314" s="55"/>
      <c r="G314" s="60"/>
      <c r="H314" s="64"/>
    </row>
    <row r="315" spans="1:8" ht="36" x14ac:dyDescent="0.2">
      <c r="A315" s="15"/>
      <c r="B315" s="61">
        <v>222430007</v>
      </c>
      <c r="C315" s="62" t="s">
        <v>360</v>
      </c>
      <c r="D315" s="63" t="s">
        <v>40</v>
      </c>
      <c r="E315" s="56">
        <v>3</v>
      </c>
      <c r="F315" s="55"/>
      <c r="G315" s="60"/>
      <c r="H315" s="64"/>
    </row>
    <row r="316" spans="1:8" ht="24" x14ac:dyDescent="0.2">
      <c r="A316" s="15"/>
      <c r="B316" s="61">
        <v>222430014</v>
      </c>
      <c r="C316" s="62" t="s">
        <v>361</v>
      </c>
      <c r="D316" s="63" t="s">
        <v>40</v>
      </c>
      <c r="E316" s="56">
        <v>3</v>
      </c>
      <c r="F316" s="55"/>
      <c r="G316" s="60"/>
      <c r="H316" s="64"/>
    </row>
    <row r="317" spans="1:8" ht="36" x14ac:dyDescent="0.2">
      <c r="A317" s="15"/>
      <c r="B317" s="61">
        <v>211300008</v>
      </c>
      <c r="C317" s="62" t="s">
        <v>245</v>
      </c>
      <c r="D317" s="63" t="s">
        <v>53</v>
      </c>
      <c r="E317" s="56">
        <v>244.25</v>
      </c>
      <c r="F317" s="55"/>
      <c r="G317" s="60"/>
      <c r="H317" s="64"/>
    </row>
    <row r="318" spans="1:8" ht="24" x14ac:dyDescent="0.2">
      <c r="A318" s="15"/>
      <c r="B318" s="61">
        <v>211300003</v>
      </c>
      <c r="C318" s="62" t="s">
        <v>362</v>
      </c>
      <c r="D318" s="63" t="s">
        <v>53</v>
      </c>
      <c r="E318" s="56">
        <v>400.04</v>
      </c>
      <c r="F318" s="55"/>
      <c r="G318" s="60"/>
      <c r="H318" s="64"/>
    </row>
    <row r="319" spans="1:8" ht="24" x14ac:dyDescent="0.2">
      <c r="A319" s="15"/>
      <c r="B319" s="61">
        <v>210010023</v>
      </c>
      <c r="C319" s="62" t="s">
        <v>363</v>
      </c>
      <c r="D319" s="63" t="s">
        <v>53</v>
      </c>
      <c r="E319" s="56">
        <v>3.6</v>
      </c>
      <c r="F319" s="55"/>
      <c r="G319" s="60"/>
      <c r="H319" s="64"/>
    </row>
    <row r="320" spans="1:8" ht="24" x14ac:dyDescent="0.2">
      <c r="A320" s="15"/>
      <c r="B320" s="61">
        <v>210010008</v>
      </c>
      <c r="C320" s="62" t="s">
        <v>364</v>
      </c>
      <c r="D320" s="63" t="s">
        <v>53</v>
      </c>
      <c r="E320" s="56">
        <v>18</v>
      </c>
      <c r="F320" s="55"/>
      <c r="G320" s="60"/>
      <c r="H320" s="64"/>
    </row>
    <row r="321" spans="1:8" ht="96" x14ac:dyDescent="0.2">
      <c r="A321" s="15"/>
      <c r="B321" s="61">
        <v>231400260</v>
      </c>
      <c r="C321" s="62" t="s">
        <v>365</v>
      </c>
      <c r="D321" s="63" t="s">
        <v>40</v>
      </c>
      <c r="E321" s="56">
        <v>1</v>
      </c>
      <c r="F321" s="55"/>
      <c r="G321" s="60"/>
      <c r="H321" s="64"/>
    </row>
    <row r="322" spans="1:8" ht="96" x14ac:dyDescent="0.2">
      <c r="A322" s="15"/>
      <c r="B322" s="61">
        <v>231400261</v>
      </c>
      <c r="C322" s="62" t="s">
        <v>366</v>
      </c>
      <c r="D322" s="63" t="s">
        <v>40</v>
      </c>
      <c r="E322" s="56">
        <v>1</v>
      </c>
      <c r="F322" s="55"/>
      <c r="G322" s="60"/>
      <c r="H322" s="64"/>
    </row>
    <row r="323" spans="1:8" ht="84" x14ac:dyDescent="0.2">
      <c r="A323" s="15"/>
      <c r="B323" s="61">
        <v>231400262</v>
      </c>
      <c r="C323" s="62" t="s">
        <v>367</v>
      </c>
      <c r="D323" s="63" t="s">
        <v>40</v>
      </c>
      <c r="E323" s="56">
        <v>11</v>
      </c>
      <c r="F323" s="55"/>
      <c r="G323" s="60"/>
      <c r="H323" s="64"/>
    </row>
    <row r="324" spans="1:8" ht="60" x14ac:dyDescent="0.2">
      <c r="A324" s="15"/>
      <c r="B324" s="61">
        <v>231400263</v>
      </c>
      <c r="C324" s="62" t="s">
        <v>368</v>
      </c>
      <c r="D324" s="63" t="s">
        <v>40</v>
      </c>
      <c r="E324" s="56">
        <v>3</v>
      </c>
      <c r="F324" s="55"/>
      <c r="G324" s="60"/>
      <c r="H324" s="64"/>
    </row>
    <row r="325" spans="1:8" x14ac:dyDescent="0.2">
      <c r="A325" s="15" t="str">
        <f t="shared" ref="A325:A326" si="11">B325</f>
        <v>I-25</v>
      </c>
      <c r="B325" s="71" t="s">
        <v>369</v>
      </c>
      <c r="C325" s="72" t="s">
        <v>370</v>
      </c>
      <c r="D325" s="63"/>
      <c r="E325" s="56"/>
      <c r="F325" s="55"/>
      <c r="G325" s="60"/>
      <c r="H325" s="64"/>
    </row>
    <row r="326" spans="1:8" x14ac:dyDescent="0.2">
      <c r="A326" s="15" t="str">
        <f t="shared" si="11"/>
        <v>I-25.1</v>
      </c>
      <c r="B326" s="71" t="s">
        <v>371</v>
      </c>
      <c r="C326" s="72" t="s">
        <v>372</v>
      </c>
      <c r="D326" s="63"/>
      <c r="E326" s="56"/>
      <c r="F326" s="55"/>
      <c r="G326" s="60"/>
      <c r="H326" s="64"/>
    </row>
    <row r="327" spans="1:8" ht="96" x14ac:dyDescent="0.2">
      <c r="A327" s="15"/>
      <c r="B327" s="61">
        <v>500100047</v>
      </c>
      <c r="C327" s="62" t="s">
        <v>373</v>
      </c>
      <c r="D327" s="63" t="s">
        <v>48</v>
      </c>
      <c r="E327" s="56">
        <v>866.91</v>
      </c>
      <c r="F327" s="55"/>
      <c r="G327" s="60"/>
      <c r="H327" s="64"/>
    </row>
    <row r="328" spans="1:8" ht="108" x14ac:dyDescent="0.2">
      <c r="A328" s="15"/>
      <c r="B328" s="61">
        <v>500100048</v>
      </c>
      <c r="C328" s="62" t="s">
        <v>70</v>
      </c>
      <c r="D328" s="63" t="s">
        <v>48</v>
      </c>
      <c r="E328" s="56">
        <v>866.91</v>
      </c>
      <c r="F328" s="55"/>
      <c r="G328" s="60"/>
      <c r="H328" s="64"/>
    </row>
    <row r="329" spans="1:8" ht="24" x14ac:dyDescent="0.2">
      <c r="A329" s="15"/>
      <c r="B329" s="61">
        <v>210000004</v>
      </c>
      <c r="C329" s="62" t="s">
        <v>374</v>
      </c>
      <c r="D329" s="63" t="s">
        <v>53</v>
      </c>
      <c r="E329" s="56">
        <v>57.33</v>
      </c>
      <c r="F329" s="55"/>
      <c r="G329" s="60"/>
      <c r="H329" s="64"/>
    </row>
    <row r="330" spans="1:8" ht="24" x14ac:dyDescent="0.2">
      <c r="A330" s="15" t="str">
        <f>B330</f>
        <v>I-25.2</v>
      </c>
      <c r="B330" s="71" t="s">
        <v>375</v>
      </c>
      <c r="C330" s="72" t="s">
        <v>376</v>
      </c>
      <c r="D330" s="63"/>
      <c r="E330" s="56"/>
      <c r="F330" s="55"/>
      <c r="G330" s="60"/>
      <c r="H330" s="64"/>
    </row>
    <row r="331" spans="1:8" ht="60" x14ac:dyDescent="0.2">
      <c r="A331" s="15"/>
      <c r="B331" s="61">
        <v>211000027</v>
      </c>
      <c r="C331" s="62" t="s">
        <v>319</v>
      </c>
      <c r="D331" s="63" t="s">
        <v>53</v>
      </c>
      <c r="E331" s="56">
        <v>285.58</v>
      </c>
      <c r="F331" s="55"/>
      <c r="G331" s="60"/>
      <c r="H331" s="64"/>
    </row>
    <row r="332" spans="1:8" ht="60" x14ac:dyDescent="0.2">
      <c r="A332" s="15"/>
      <c r="B332" s="61">
        <v>211000028</v>
      </c>
      <c r="C332" s="62" t="s">
        <v>320</v>
      </c>
      <c r="D332" s="63" t="s">
        <v>53</v>
      </c>
      <c r="E332" s="56">
        <v>50.4</v>
      </c>
      <c r="F332" s="55"/>
      <c r="G332" s="60"/>
      <c r="H332" s="64"/>
    </row>
    <row r="333" spans="1:8" ht="24" x14ac:dyDescent="0.2">
      <c r="A333" s="15" t="str">
        <f>B333</f>
        <v>I-25.3</v>
      </c>
      <c r="B333" s="71" t="s">
        <v>377</v>
      </c>
      <c r="C333" s="72" t="s">
        <v>378</v>
      </c>
      <c r="D333" s="63"/>
      <c r="E333" s="56"/>
      <c r="F333" s="55"/>
      <c r="G333" s="60"/>
      <c r="H333" s="64"/>
    </row>
    <row r="334" spans="1:8" ht="60" x14ac:dyDescent="0.2">
      <c r="A334" s="15"/>
      <c r="B334" s="61">
        <v>210600020</v>
      </c>
      <c r="C334" s="62" t="s">
        <v>339</v>
      </c>
      <c r="D334" s="63" t="s">
        <v>53</v>
      </c>
      <c r="E334" s="56">
        <v>50.4</v>
      </c>
      <c r="F334" s="55"/>
      <c r="G334" s="60"/>
      <c r="H334" s="64"/>
    </row>
    <row r="335" spans="1:8" ht="60" x14ac:dyDescent="0.2">
      <c r="A335" s="15"/>
      <c r="B335" s="61">
        <v>210600021</v>
      </c>
      <c r="C335" s="62" t="s">
        <v>340</v>
      </c>
      <c r="D335" s="63" t="s">
        <v>53</v>
      </c>
      <c r="E335" s="56">
        <v>8.89</v>
      </c>
      <c r="F335" s="55"/>
      <c r="G335" s="60"/>
      <c r="H335" s="64"/>
    </row>
    <row r="336" spans="1:8" ht="96" x14ac:dyDescent="0.2">
      <c r="A336" s="15"/>
      <c r="B336" s="61">
        <v>500103161</v>
      </c>
      <c r="C336" s="62" t="s">
        <v>379</v>
      </c>
      <c r="D336" s="63" t="s">
        <v>342</v>
      </c>
      <c r="E336" s="56">
        <v>9</v>
      </c>
      <c r="F336" s="55"/>
      <c r="G336" s="60"/>
      <c r="H336" s="64"/>
    </row>
    <row r="337" spans="1:8" ht="72" x14ac:dyDescent="0.2">
      <c r="A337" s="15"/>
      <c r="B337" s="61">
        <v>500100029</v>
      </c>
      <c r="C337" s="62" t="s">
        <v>52</v>
      </c>
      <c r="D337" s="63" t="s">
        <v>53</v>
      </c>
      <c r="E337" s="56">
        <v>3.94</v>
      </c>
      <c r="F337" s="55"/>
      <c r="G337" s="60"/>
      <c r="H337" s="64"/>
    </row>
    <row r="338" spans="1:8" ht="84" x14ac:dyDescent="0.2">
      <c r="A338" s="15"/>
      <c r="B338" s="61">
        <v>500103162</v>
      </c>
      <c r="C338" s="62" t="s">
        <v>380</v>
      </c>
      <c r="D338" s="63" t="s">
        <v>44</v>
      </c>
      <c r="E338" s="56">
        <v>160.62</v>
      </c>
      <c r="F338" s="55"/>
      <c r="G338" s="60"/>
      <c r="H338" s="64"/>
    </row>
    <row r="339" spans="1:8" ht="84" x14ac:dyDescent="0.2">
      <c r="A339" s="15"/>
      <c r="B339" s="61">
        <v>500103163</v>
      </c>
      <c r="C339" s="62" t="s">
        <v>381</v>
      </c>
      <c r="D339" s="63" t="s">
        <v>44</v>
      </c>
      <c r="E339" s="56">
        <v>30</v>
      </c>
      <c r="F339" s="55"/>
      <c r="G339" s="60"/>
      <c r="H339" s="64"/>
    </row>
    <row r="340" spans="1:8" ht="84" x14ac:dyDescent="0.2">
      <c r="A340" s="15"/>
      <c r="B340" s="61">
        <v>500103164</v>
      </c>
      <c r="C340" s="62" t="s">
        <v>382</v>
      </c>
      <c r="D340" s="63" t="s">
        <v>44</v>
      </c>
      <c r="E340" s="56">
        <v>12</v>
      </c>
      <c r="F340" s="55"/>
      <c r="G340" s="60"/>
      <c r="H340" s="64"/>
    </row>
    <row r="341" spans="1:8" ht="72" x14ac:dyDescent="0.2">
      <c r="A341" s="15"/>
      <c r="B341" s="61">
        <v>500103165</v>
      </c>
      <c r="C341" s="62" t="s">
        <v>383</v>
      </c>
      <c r="D341" s="63" t="s">
        <v>53</v>
      </c>
      <c r="E341" s="56">
        <v>20.52</v>
      </c>
      <c r="F341" s="55"/>
      <c r="G341" s="60"/>
      <c r="H341" s="64"/>
    </row>
    <row r="342" spans="1:8" ht="24" x14ac:dyDescent="0.2">
      <c r="A342" s="15" t="str">
        <f>B342</f>
        <v>I-25.4</v>
      </c>
      <c r="B342" s="71" t="s">
        <v>384</v>
      </c>
      <c r="C342" s="72" t="s">
        <v>385</v>
      </c>
      <c r="D342" s="63"/>
      <c r="E342" s="56"/>
      <c r="F342" s="55"/>
      <c r="G342" s="60"/>
      <c r="H342" s="64"/>
    </row>
    <row r="343" spans="1:8" ht="48" x14ac:dyDescent="0.2">
      <c r="A343" s="15"/>
      <c r="B343" s="61">
        <v>211300136</v>
      </c>
      <c r="C343" s="62" t="s">
        <v>199</v>
      </c>
      <c r="D343" s="63" t="s">
        <v>53</v>
      </c>
      <c r="E343" s="56">
        <v>29.2</v>
      </c>
      <c r="F343" s="55"/>
      <c r="G343" s="60"/>
      <c r="H343" s="64"/>
    </row>
    <row r="344" spans="1:8" ht="96" x14ac:dyDescent="0.2">
      <c r="A344" s="15"/>
      <c r="B344" s="61">
        <v>502301614</v>
      </c>
      <c r="C344" s="62" t="s">
        <v>386</v>
      </c>
      <c r="D344" s="63" t="s">
        <v>44</v>
      </c>
      <c r="E344" s="56">
        <v>5.38</v>
      </c>
      <c r="F344" s="55"/>
      <c r="G344" s="60"/>
      <c r="H344" s="64"/>
    </row>
    <row r="345" spans="1:8" ht="60" x14ac:dyDescent="0.2">
      <c r="A345" s="15"/>
      <c r="B345" s="61">
        <v>502301820</v>
      </c>
      <c r="C345" s="62" t="s">
        <v>387</v>
      </c>
      <c r="D345" s="63" t="s">
        <v>44</v>
      </c>
      <c r="E345" s="56">
        <v>15.6</v>
      </c>
      <c r="F345" s="55"/>
      <c r="G345" s="60"/>
      <c r="H345" s="64"/>
    </row>
    <row r="346" spans="1:8" ht="60" x14ac:dyDescent="0.2">
      <c r="A346" s="15"/>
      <c r="B346" s="61">
        <v>502301821</v>
      </c>
      <c r="C346" s="62" t="s">
        <v>388</v>
      </c>
      <c r="D346" s="63" t="s">
        <v>44</v>
      </c>
      <c r="E346" s="56">
        <v>163.4</v>
      </c>
      <c r="F346" s="55"/>
      <c r="G346" s="60"/>
      <c r="H346" s="64"/>
    </row>
    <row r="347" spans="1:8" ht="48" x14ac:dyDescent="0.2">
      <c r="A347" s="15"/>
      <c r="B347" s="61">
        <v>502301502</v>
      </c>
      <c r="C347" s="62" t="s">
        <v>389</v>
      </c>
      <c r="D347" s="63" t="s">
        <v>44</v>
      </c>
      <c r="E347" s="56">
        <v>1.1000000000000001</v>
      </c>
      <c r="F347" s="55"/>
      <c r="G347" s="60"/>
      <c r="H347" s="64"/>
    </row>
    <row r="348" spans="1:8" ht="60" x14ac:dyDescent="0.2">
      <c r="A348" s="15"/>
      <c r="B348" s="61">
        <v>502301822</v>
      </c>
      <c r="C348" s="62" t="s">
        <v>390</v>
      </c>
      <c r="D348" s="63" t="s">
        <v>40</v>
      </c>
      <c r="E348" s="56">
        <v>1</v>
      </c>
      <c r="F348" s="55"/>
      <c r="G348" s="60"/>
      <c r="H348" s="64"/>
    </row>
    <row r="349" spans="1:8" ht="60" x14ac:dyDescent="0.2">
      <c r="A349" s="15"/>
      <c r="B349" s="61">
        <v>502301823</v>
      </c>
      <c r="C349" s="62" t="s">
        <v>391</v>
      </c>
      <c r="D349" s="63" t="s">
        <v>40</v>
      </c>
      <c r="E349" s="56">
        <v>1</v>
      </c>
      <c r="F349" s="55"/>
      <c r="G349" s="60"/>
      <c r="H349" s="64"/>
    </row>
    <row r="350" spans="1:8" ht="60" x14ac:dyDescent="0.2">
      <c r="A350" s="15"/>
      <c r="B350" s="61">
        <v>502301824</v>
      </c>
      <c r="C350" s="62" t="s">
        <v>392</v>
      </c>
      <c r="D350" s="63" t="s">
        <v>40</v>
      </c>
      <c r="E350" s="56">
        <v>4</v>
      </c>
      <c r="F350" s="55"/>
      <c r="G350" s="60"/>
      <c r="H350" s="64"/>
    </row>
    <row r="351" spans="1:8" ht="60" x14ac:dyDescent="0.2">
      <c r="A351" s="15"/>
      <c r="B351" s="61">
        <v>500200852</v>
      </c>
      <c r="C351" s="62" t="s">
        <v>393</v>
      </c>
      <c r="D351" s="63" t="s">
        <v>40</v>
      </c>
      <c r="E351" s="56">
        <v>4</v>
      </c>
      <c r="F351" s="55"/>
      <c r="G351" s="60"/>
      <c r="H351" s="64"/>
    </row>
    <row r="352" spans="1:8" ht="60" x14ac:dyDescent="0.2">
      <c r="A352" s="15"/>
      <c r="B352" s="61">
        <v>500200853</v>
      </c>
      <c r="C352" s="62" t="s">
        <v>394</v>
      </c>
      <c r="D352" s="63" t="s">
        <v>40</v>
      </c>
      <c r="E352" s="56">
        <v>1</v>
      </c>
      <c r="F352" s="55"/>
      <c r="G352" s="60"/>
      <c r="H352" s="64"/>
    </row>
    <row r="353" spans="1:8" ht="96" x14ac:dyDescent="0.2">
      <c r="A353" s="15"/>
      <c r="B353" s="61">
        <v>500400006</v>
      </c>
      <c r="C353" s="62" t="s">
        <v>395</v>
      </c>
      <c r="D353" s="63" t="s">
        <v>48</v>
      </c>
      <c r="E353" s="56">
        <v>292</v>
      </c>
      <c r="F353" s="55"/>
      <c r="G353" s="60"/>
      <c r="H353" s="64"/>
    </row>
    <row r="354" spans="1:8" ht="108" x14ac:dyDescent="0.2">
      <c r="A354" s="15"/>
      <c r="B354" s="61">
        <v>500100091</v>
      </c>
      <c r="C354" s="62" t="s">
        <v>198</v>
      </c>
      <c r="D354" s="63" t="s">
        <v>53</v>
      </c>
      <c r="E354" s="56">
        <v>36.11</v>
      </c>
      <c r="F354" s="55"/>
      <c r="G354" s="60"/>
      <c r="H354" s="64"/>
    </row>
    <row r="355" spans="1:8" ht="60" x14ac:dyDescent="0.2">
      <c r="A355" s="15"/>
      <c r="B355" s="61">
        <v>500200003</v>
      </c>
      <c r="C355" s="62" t="s">
        <v>396</v>
      </c>
      <c r="D355" s="63" t="s">
        <v>48</v>
      </c>
      <c r="E355" s="56">
        <v>177.44</v>
      </c>
      <c r="F355" s="55"/>
      <c r="G355" s="60"/>
      <c r="H355" s="64"/>
    </row>
    <row r="356" spans="1:8" ht="60" x14ac:dyDescent="0.2">
      <c r="A356" s="15"/>
      <c r="B356" s="61">
        <v>500200015</v>
      </c>
      <c r="C356" s="62" t="s">
        <v>397</v>
      </c>
      <c r="D356" s="63" t="s">
        <v>48</v>
      </c>
      <c r="E356" s="56">
        <v>160.77000000000001</v>
      </c>
      <c r="F356" s="55"/>
      <c r="G356" s="60"/>
      <c r="H356" s="64"/>
    </row>
    <row r="357" spans="1:8" ht="60" x14ac:dyDescent="0.2">
      <c r="A357" s="15"/>
      <c r="B357" s="61">
        <v>500300039</v>
      </c>
      <c r="C357" s="62" t="s">
        <v>398</v>
      </c>
      <c r="D357" s="63" t="s">
        <v>349</v>
      </c>
      <c r="E357" s="56">
        <v>2020.21</v>
      </c>
      <c r="F357" s="55"/>
      <c r="G357" s="60"/>
      <c r="H357" s="64"/>
    </row>
    <row r="358" spans="1:8" ht="72" x14ac:dyDescent="0.2">
      <c r="A358" s="15"/>
      <c r="B358" s="61">
        <v>500300045</v>
      </c>
      <c r="C358" s="62" t="s">
        <v>205</v>
      </c>
      <c r="D358" s="63" t="s">
        <v>53</v>
      </c>
      <c r="E358" s="56">
        <v>19.899999999999999</v>
      </c>
      <c r="F358" s="55"/>
      <c r="G358" s="60"/>
      <c r="H358" s="64"/>
    </row>
    <row r="359" spans="1:8" ht="60" x14ac:dyDescent="0.2">
      <c r="A359" s="15"/>
      <c r="B359" s="61">
        <v>500103166</v>
      </c>
      <c r="C359" s="62" t="s">
        <v>399</v>
      </c>
      <c r="D359" s="63" t="s">
        <v>40</v>
      </c>
      <c r="E359" s="56">
        <v>1</v>
      </c>
      <c r="F359" s="55"/>
      <c r="G359" s="60"/>
      <c r="H359" s="64"/>
    </row>
    <row r="360" spans="1:8" ht="60" x14ac:dyDescent="0.2">
      <c r="A360" s="15"/>
      <c r="B360" s="61">
        <v>500103167</v>
      </c>
      <c r="C360" s="62" t="s">
        <v>400</v>
      </c>
      <c r="D360" s="63" t="s">
        <v>40</v>
      </c>
      <c r="E360" s="56">
        <v>4</v>
      </c>
      <c r="F360" s="55"/>
      <c r="G360" s="60"/>
      <c r="H360" s="64"/>
    </row>
    <row r="361" spans="1:8" ht="60" x14ac:dyDescent="0.2">
      <c r="A361" s="15"/>
      <c r="B361" s="61">
        <v>500103168</v>
      </c>
      <c r="C361" s="62" t="s">
        <v>401</v>
      </c>
      <c r="D361" s="63" t="s">
        <v>40</v>
      </c>
      <c r="E361" s="56">
        <v>2</v>
      </c>
      <c r="F361" s="55"/>
      <c r="G361" s="60"/>
      <c r="H361" s="64"/>
    </row>
    <row r="362" spans="1:8" ht="60" x14ac:dyDescent="0.2">
      <c r="A362" s="15"/>
      <c r="B362" s="61">
        <v>500103169</v>
      </c>
      <c r="C362" s="62" t="s">
        <v>402</v>
      </c>
      <c r="D362" s="63" t="s">
        <v>40</v>
      </c>
      <c r="E362" s="56">
        <v>1</v>
      </c>
      <c r="F362" s="55"/>
      <c r="G362" s="60"/>
      <c r="H362" s="64"/>
    </row>
    <row r="363" spans="1:8" ht="60" x14ac:dyDescent="0.2">
      <c r="A363" s="15"/>
      <c r="B363" s="61">
        <v>500103170</v>
      </c>
      <c r="C363" s="62" t="s">
        <v>403</v>
      </c>
      <c r="D363" s="63" t="s">
        <v>40</v>
      </c>
      <c r="E363" s="56">
        <v>1</v>
      </c>
      <c r="F363" s="55"/>
      <c r="G363" s="60"/>
      <c r="H363" s="64"/>
    </row>
    <row r="364" spans="1:8" ht="60" x14ac:dyDescent="0.2">
      <c r="A364" s="15"/>
      <c r="B364" s="61">
        <v>500103171</v>
      </c>
      <c r="C364" s="62" t="s">
        <v>404</v>
      </c>
      <c r="D364" s="63" t="s">
        <v>40</v>
      </c>
      <c r="E364" s="56">
        <v>1</v>
      </c>
      <c r="F364" s="55"/>
      <c r="G364" s="60"/>
      <c r="H364" s="64"/>
    </row>
    <row r="365" spans="1:8" ht="72" x14ac:dyDescent="0.2">
      <c r="A365" s="15"/>
      <c r="B365" s="61">
        <v>111406001</v>
      </c>
      <c r="C365" s="62" t="s">
        <v>97</v>
      </c>
      <c r="D365" s="63" t="s">
        <v>53</v>
      </c>
      <c r="E365" s="56">
        <v>2.67</v>
      </c>
      <c r="F365" s="55"/>
      <c r="G365" s="60"/>
      <c r="H365" s="64"/>
    </row>
    <row r="366" spans="1:8" ht="120" x14ac:dyDescent="0.2">
      <c r="A366" s="15"/>
      <c r="B366" s="61">
        <v>500200036</v>
      </c>
      <c r="C366" s="62" t="s">
        <v>405</v>
      </c>
      <c r="D366" s="63" t="s">
        <v>53</v>
      </c>
      <c r="E366" s="56">
        <v>150.51</v>
      </c>
      <c r="F366" s="55"/>
      <c r="G366" s="60"/>
      <c r="H366" s="64"/>
    </row>
    <row r="367" spans="1:8" ht="108" x14ac:dyDescent="0.2">
      <c r="A367" s="15"/>
      <c r="B367" s="61">
        <v>500200037</v>
      </c>
      <c r="C367" s="62" t="s">
        <v>406</v>
      </c>
      <c r="D367" s="63" t="s">
        <v>53</v>
      </c>
      <c r="E367" s="56">
        <v>230.42</v>
      </c>
      <c r="F367" s="55"/>
      <c r="G367" s="60"/>
      <c r="H367" s="64"/>
    </row>
    <row r="368" spans="1:8" ht="48" x14ac:dyDescent="0.2">
      <c r="A368" s="15"/>
      <c r="B368" s="61">
        <v>502301825</v>
      </c>
      <c r="C368" s="62" t="s">
        <v>407</v>
      </c>
      <c r="D368" s="63" t="s">
        <v>53</v>
      </c>
      <c r="E368" s="56">
        <v>3.56</v>
      </c>
      <c r="F368" s="55"/>
      <c r="G368" s="60"/>
      <c r="H368" s="64"/>
    </row>
    <row r="369" spans="1:8" x14ac:dyDescent="0.2">
      <c r="A369" s="15" t="str">
        <f t="shared" ref="A369:A370" si="12">B369</f>
        <v>I-26</v>
      </c>
      <c r="B369" s="71" t="s">
        <v>408</v>
      </c>
      <c r="C369" s="72" t="s">
        <v>409</v>
      </c>
      <c r="D369" s="63"/>
      <c r="E369" s="56"/>
      <c r="F369" s="55"/>
      <c r="G369" s="60"/>
      <c r="H369" s="64"/>
    </row>
    <row r="370" spans="1:8" x14ac:dyDescent="0.2">
      <c r="A370" s="15" t="str">
        <f t="shared" si="12"/>
        <v>I-26.1</v>
      </c>
      <c r="B370" s="71" t="s">
        <v>410</v>
      </c>
      <c r="C370" s="72" t="s">
        <v>372</v>
      </c>
      <c r="D370" s="63"/>
      <c r="E370" s="56"/>
      <c r="F370" s="55"/>
      <c r="G370" s="60"/>
      <c r="H370" s="64"/>
    </row>
    <row r="371" spans="1:8" ht="96" x14ac:dyDescent="0.2">
      <c r="A371" s="15"/>
      <c r="B371" s="61">
        <v>500100701</v>
      </c>
      <c r="C371" s="62" t="s">
        <v>39</v>
      </c>
      <c r="D371" s="63" t="s">
        <v>40</v>
      </c>
      <c r="E371" s="56">
        <v>2</v>
      </c>
      <c r="F371" s="55"/>
      <c r="G371" s="60"/>
      <c r="H371" s="64"/>
    </row>
    <row r="372" spans="1:8" ht="84" x14ac:dyDescent="0.2">
      <c r="A372" s="15"/>
      <c r="B372" s="61">
        <v>500103172</v>
      </c>
      <c r="C372" s="62" t="s">
        <v>411</v>
      </c>
      <c r="D372" s="63" t="s">
        <v>40</v>
      </c>
      <c r="E372" s="56">
        <v>2</v>
      </c>
      <c r="F372" s="55"/>
      <c r="G372" s="60"/>
      <c r="H372" s="64"/>
    </row>
    <row r="373" spans="1:8" ht="72" x14ac:dyDescent="0.2">
      <c r="A373" s="15"/>
      <c r="B373" s="61">
        <v>500103173</v>
      </c>
      <c r="C373" s="62" t="s">
        <v>412</v>
      </c>
      <c r="D373" s="63" t="s">
        <v>44</v>
      </c>
      <c r="E373" s="56">
        <v>38.380000000000003</v>
      </c>
      <c r="F373" s="55"/>
      <c r="G373" s="60"/>
      <c r="H373" s="64"/>
    </row>
    <row r="374" spans="1:8" ht="60" x14ac:dyDescent="0.2">
      <c r="A374" s="15"/>
      <c r="B374" s="61">
        <v>500100019</v>
      </c>
      <c r="C374" s="62" t="s">
        <v>413</v>
      </c>
      <c r="D374" s="63" t="s">
        <v>48</v>
      </c>
      <c r="E374" s="56">
        <v>495.06</v>
      </c>
      <c r="F374" s="55"/>
      <c r="G374" s="60"/>
      <c r="H374" s="64"/>
    </row>
    <row r="375" spans="1:8" x14ac:dyDescent="0.2">
      <c r="A375" s="15" t="str">
        <f>B375</f>
        <v>I-26.2</v>
      </c>
      <c r="B375" s="71" t="s">
        <v>414</v>
      </c>
      <c r="C375" s="72" t="s">
        <v>69</v>
      </c>
      <c r="D375" s="63"/>
      <c r="E375" s="56"/>
      <c r="F375" s="55"/>
      <c r="G375" s="60"/>
      <c r="H375" s="64"/>
    </row>
    <row r="376" spans="1:8" ht="108" x14ac:dyDescent="0.2">
      <c r="A376" s="15"/>
      <c r="B376" s="61">
        <v>500100048</v>
      </c>
      <c r="C376" s="62" t="s">
        <v>70</v>
      </c>
      <c r="D376" s="63" t="s">
        <v>48</v>
      </c>
      <c r="E376" s="56">
        <v>495.06</v>
      </c>
      <c r="F376" s="55"/>
      <c r="G376" s="60"/>
      <c r="H376" s="64"/>
    </row>
    <row r="377" spans="1:8" x14ac:dyDescent="0.2">
      <c r="A377" s="15" t="str">
        <f>B377</f>
        <v>I-26.3</v>
      </c>
      <c r="B377" s="71" t="s">
        <v>415</v>
      </c>
      <c r="C377" s="72" t="s">
        <v>416</v>
      </c>
      <c r="D377" s="63"/>
      <c r="E377" s="56"/>
      <c r="F377" s="55"/>
      <c r="G377" s="60"/>
      <c r="H377" s="64"/>
    </row>
    <row r="378" spans="1:8" ht="144" x14ac:dyDescent="0.2">
      <c r="A378" s="15"/>
      <c r="B378" s="61">
        <v>500405607</v>
      </c>
      <c r="C378" s="62" t="s">
        <v>417</v>
      </c>
      <c r="D378" s="63" t="s">
        <v>48</v>
      </c>
      <c r="E378" s="56">
        <v>495.06</v>
      </c>
      <c r="F378" s="55"/>
      <c r="G378" s="60"/>
      <c r="H378" s="64"/>
    </row>
    <row r="379" spans="1:8" ht="144" x14ac:dyDescent="0.2">
      <c r="A379" s="15"/>
      <c r="B379" s="61">
        <v>500904025</v>
      </c>
      <c r="C379" s="62" t="s">
        <v>418</v>
      </c>
      <c r="D379" s="63" t="s">
        <v>44</v>
      </c>
      <c r="E379" s="56">
        <v>76.5</v>
      </c>
      <c r="F379" s="55"/>
      <c r="G379" s="60"/>
      <c r="H379" s="64"/>
    </row>
    <row r="380" spans="1:8" ht="24" x14ac:dyDescent="0.2">
      <c r="A380" s="15" t="str">
        <f t="shared" ref="A380:A381" si="13">B380</f>
        <v>I-27</v>
      </c>
      <c r="B380" s="71" t="s">
        <v>419</v>
      </c>
      <c r="C380" s="72" t="s">
        <v>420</v>
      </c>
      <c r="D380" s="63"/>
      <c r="E380" s="56"/>
      <c r="F380" s="55"/>
      <c r="G380" s="60"/>
      <c r="H380" s="64"/>
    </row>
    <row r="381" spans="1:8" x14ac:dyDescent="0.2">
      <c r="A381" s="15" t="str">
        <f t="shared" si="13"/>
        <v>I-27.1</v>
      </c>
      <c r="B381" s="71" t="s">
        <v>421</v>
      </c>
      <c r="C381" s="72" t="s">
        <v>422</v>
      </c>
      <c r="D381" s="63"/>
      <c r="E381" s="56"/>
      <c r="F381" s="55"/>
      <c r="G381" s="60"/>
      <c r="H381" s="64"/>
    </row>
    <row r="382" spans="1:8" ht="120" x14ac:dyDescent="0.2">
      <c r="A382" s="15"/>
      <c r="B382" s="61">
        <v>503000549</v>
      </c>
      <c r="C382" s="62" t="s">
        <v>423</v>
      </c>
      <c r="D382" s="63" t="s">
        <v>40</v>
      </c>
      <c r="E382" s="56">
        <v>1</v>
      </c>
      <c r="F382" s="55"/>
      <c r="G382" s="60"/>
      <c r="H382" s="64"/>
    </row>
    <row r="383" spans="1:8" x14ac:dyDescent="0.2">
      <c r="A383" s="15" t="str">
        <f>B383</f>
        <v>I-27.2</v>
      </c>
      <c r="B383" s="71" t="s">
        <v>424</v>
      </c>
      <c r="C383" s="72" t="s">
        <v>425</v>
      </c>
      <c r="D383" s="63"/>
      <c r="E383" s="56"/>
      <c r="F383" s="55"/>
      <c r="G383" s="60"/>
      <c r="H383" s="64"/>
    </row>
    <row r="384" spans="1:8" ht="60" x14ac:dyDescent="0.2">
      <c r="A384" s="15"/>
      <c r="B384" s="61">
        <v>111107001</v>
      </c>
      <c r="C384" s="62" t="s">
        <v>426</v>
      </c>
      <c r="D384" s="63" t="s">
        <v>53</v>
      </c>
      <c r="E384" s="56">
        <v>2.7</v>
      </c>
      <c r="F384" s="55"/>
      <c r="G384" s="60"/>
      <c r="H384" s="64"/>
    </row>
    <row r="385" spans="1:15" ht="72" x14ac:dyDescent="0.2">
      <c r="A385" s="15"/>
      <c r="B385" s="61">
        <v>111204003</v>
      </c>
      <c r="C385" s="62" t="s">
        <v>427</v>
      </c>
      <c r="D385" s="63" t="s">
        <v>349</v>
      </c>
      <c r="E385" s="56">
        <v>131.5</v>
      </c>
      <c r="F385" s="55"/>
      <c r="G385" s="60"/>
      <c r="H385" s="64"/>
    </row>
    <row r="386" spans="1:15" ht="84" x14ac:dyDescent="0.2">
      <c r="A386" s="15"/>
      <c r="B386" s="61">
        <v>111203175</v>
      </c>
      <c r="C386" s="62" t="s">
        <v>428</v>
      </c>
      <c r="D386" s="63" t="s">
        <v>53</v>
      </c>
      <c r="E386" s="56">
        <v>0.2</v>
      </c>
      <c r="F386" s="55"/>
      <c r="G386" s="60"/>
      <c r="H386" s="64"/>
    </row>
    <row r="387" spans="1:15" ht="84" x14ac:dyDescent="0.2">
      <c r="A387" s="15"/>
      <c r="B387" s="61">
        <v>111203174</v>
      </c>
      <c r="C387" s="62" t="s">
        <v>429</v>
      </c>
      <c r="D387" s="63" t="s">
        <v>53</v>
      </c>
      <c r="E387" s="56">
        <v>2.4</v>
      </c>
      <c r="F387" s="55"/>
      <c r="G387" s="60"/>
      <c r="H387" s="64"/>
    </row>
    <row r="388" spans="1:15" ht="132" x14ac:dyDescent="0.2">
      <c r="A388" s="15"/>
      <c r="B388" s="61">
        <v>111205083</v>
      </c>
      <c r="C388" s="62" t="s">
        <v>430</v>
      </c>
      <c r="D388" s="63" t="s">
        <v>349</v>
      </c>
      <c r="E388" s="56">
        <v>78.099999999999994</v>
      </c>
      <c r="F388" s="55"/>
      <c r="G388" s="60"/>
      <c r="H388" s="64"/>
    </row>
    <row r="389" spans="1:15" ht="96" x14ac:dyDescent="0.2">
      <c r="A389" s="15"/>
      <c r="B389" s="61">
        <v>111205084</v>
      </c>
      <c r="C389" s="62" t="s">
        <v>431</v>
      </c>
      <c r="D389" s="63" t="s">
        <v>40</v>
      </c>
      <c r="E389" s="56">
        <v>8</v>
      </c>
      <c r="F389" s="55"/>
      <c r="G389" s="60"/>
      <c r="H389" s="64"/>
    </row>
    <row r="390" spans="1:15" ht="96" x14ac:dyDescent="0.2">
      <c r="A390" s="15"/>
      <c r="B390" s="61">
        <v>111205085</v>
      </c>
      <c r="C390" s="62" t="s">
        <v>432</v>
      </c>
      <c r="D390" s="63" t="s">
        <v>40</v>
      </c>
      <c r="E390" s="56">
        <v>8</v>
      </c>
      <c r="F390" s="55"/>
      <c r="G390" s="60"/>
      <c r="H390" s="64"/>
    </row>
    <row r="391" spans="1:15" x14ac:dyDescent="0.2">
      <c r="A391" s="15" t="str">
        <f>B391</f>
        <v>I-27.3</v>
      </c>
      <c r="B391" s="71" t="s">
        <v>433</v>
      </c>
      <c r="C391" s="72" t="s">
        <v>434</v>
      </c>
      <c r="D391" s="63"/>
      <c r="E391" s="56"/>
      <c r="F391" s="55"/>
      <c r="G391" s="60"/>
      <c r="H391" s="64"/>
    </row>
    <row r="392" spans="1:15" ht="108" x14ac:dyDescent="0.2">
      <c r="A392" s="15"/>
      <c r="B392" s="61">
        <v>500503383</v>
      </c>
      <c r="C392" s="62" t="s">
        <v>435</v>
      </c>
      <c r="D392" s="63" t="s">
        <v>48</v>
      </c>
      <c r="E392" s="56">
        <v>1</v>
      </c>
      <c r="F392" s="55"/>
      <c r="G392" s="60"/>
      <c r="H392" s="64"/>
    </row>
    <row r="393" spans="1:15" ht="36" x14ac:dyDescent="0.2">
      <c r="A393" s="15" t="str">
        <f>B393</f>
        <v>II</v>
      </c>
      <c r="B393" s="71" t="s">
        <v>440</v>
      </c>
      <c r="C393" s="72" t="s">
        <v>439</v>
      </c>
      <c r="D393" s="63"/>
      <c r="E393" s="56"/>
      <c r="F393" s="55"/>
      <c r="G393" s="60"/>
      <c r="H393" s="64"/>
    </row>
    <row r="394" spans="1:15" x14ac:dyDescent="0.2">
      <c r="A394" s="15" t="str">
        <f>B394</f>
        <v>II-1</v>
      </c>
      <c r="B394" s="71" t="s">
        <v>443</v>
      </c>
      <c r="C394" s="72" t="s">
        <v>71</v>
      </c>
      <c r="D394" s="63"/>
      <c r="E394" s="56"/>
      <c r="F394" s="55"/>
      <c r="G394" s="60"/>
      <c r="H394" s="64"/>
    </row>
    <row r="395" spans="1:15" ht="168" x14ac:dyDescent="0.2">
      <c r="A395" s="15"/>
      <c r="B395" s="61">
        <v>500200872</v>
      </c>
      <c r="C395" s="62" t="s">
        <v>441</v>
      </c>
      <c r="D395" s="63" t="s">
        <v>40</v>
      </c>
      <c r="E395" s="56">
        <v>135</v>
      </c>
      <c r="F395" s="55"/>
      <c r="G395" s="60"/>
      <c r="H395" s="64"/>
    </row>
    <row r="396" spans="1:15" ht="120" x14ac:dyDescent="0.2">
      <c r="A396" s="15"/>
      <c r="B396" s="61">
        <v>500302616</v>
      </c>
      <c r="C396" s="62" t="s">
        <v>442</v>
      </c>
      <c r="D396" s="63" t="s">
        <v>44</v>
      </c>
      <c r="E396" s="56">
        <v>465</v>
      </c>
      <c r="F396" s="55"/>
      <c r="G396" s="60"/>
      <c r="H396" s="64"/>
    </row>
    <row r="397" spans="1:15" ht="13.5" thickBot="1" x14ac:dyDescent="0.25">
      <c r="G397" s="51" t="s">
        <v>31</v>
      </c>
      <c r="H397" s="52"/>
    </row>
    <row r="398" spans="1:15" ht="3" customHeight="1" thickTop="1" x14ac:dyDescent="0.2"/>
    <row r="399" spans="1:15" ht="12.75" customHeight="1" x14ac:dyDescent="0.2">
      <c r="B399" s="79" t="s">
        <v>32</v>
      </c>
      <c r="C399" s="80"/>
      <c r="D399" s="80"/>
      <c r="E399" s="80"/>
      <c r="F399" s="80"/>
      <c r="G399" s="80"/>
      <c r="H399" s="81"/>
      <c r="I399" s="53"/>
      <c r="J399" s="53"/>
      <c r="K399" s="53"/>
      <c r="L399" s="53"/>
      <c r="M399" s="53"/>
      <c r="N399" s="53"/>
      <c r="O399" s="53"/>
    </row>
  </sheetData>
  <mergeCells count="17">
    <mergeCell ref="A1:H1"/>
    <mergeCell ref="A2:H2"/>
    <mergeCell ref="A3:H3"/>
    <mergeCell ref="A6:C6"/>
    <mergeCell ref="A8:C9"/>
    <mergeCell ref="D8:E9"/>
    <mergeCell ref="F12:G13"/>
    <mergeCell ref="H12:H13"/>
    <mergeCell ref="B399:H399"/>
    <mergeCell ref="A7:B7"/>
    <mergeCell ref="D6:F7"/>
    <mergeCell ref="A10:H11"/>
    <mergeCell ref="A12:A14"/>
    <mergeCell ref="B12:B14"/>
    <mergeCell ref="C12:C14"/>
    <mergeCell ref="D12:D14"/>
    <mergeCell ref="E12:E14"/>
  </mergeCells>
  <printOptions horizontalCentered="1"/>
  <pageMargins left="0.23622047244094491" right="0.23622047244094491" top="0.23622047244094491" bottom="0.23622047244094491" header="2.2200000000000002"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00"/>
  <sheetViews>
    <sheetView workbookViewId="0">
      <selection activeCell="A6" sqref="A6"/>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x14ac:dyDescent="0.2">
      <c r="A1" s="126" t="s">
        <v>0</v>
      </c>
      <c r="B1" s="126"/>
      <c r="C1" s="126"/>
      <c r="D1" s="126"/>
      <c r="E1" s="126"/>
      <c r="F1" s="126"/>
      <c r="G1" s="126"/>
      <c r="H1" s="38"/>
    </row>
    <row r="2" spans="1:8" ht="12.95" customHeight="1" x14ac:dyDescent="0.2">
      <c r="A2" s="127" t="s">
        <v>23</v>
      </c>
      <c r="B2" s="127"/>
      <c r="C2" s="127"/>
      <c r="D2" s="127"/>
      <c r="E2" s="127"/>
      <c r="F2" s="127"/>
      <c r="G2" s="127"/>
      <c r="H2" s="38"/>
    </row>
    <row r="3" spans="1:8" ht="12.95" customHeight="1" x14ac:dyDescent="0.2">
      <c r="A3" s="136" t="s">
        <v>33</v>
      </c>
      <c r="B3" s="136"/>
      <c r="C3" s="136"/>
      <c r="D3" s="136"/>
      <c r="E3" s="136"/>
      <c r="F3" s="136"/>
      <c r="G3" s="136"/>
      <c r="H3" s="54"/>
    </row>
    <row r="5" spans="1:8" x14ac:dyDescent="0.2">
      <c r="F5" s="2"/>
    </row>
    <row r="6" spans="1:8" x14ac:dyDescent="0.2">
      <c r="A6" s="19" t="s">
        <v>445</v>
      </c>
      <c r="B6" s="20"/>
      <c r="C6" s="128" t="s">
        <v>24</v>
      </c>
      <c r="D6" s="129"/>
      <c r="E6" s="130"/>
      <c r="F6" s="21" t="s">
        <v>3</v>
      </c>
      <c r="G6" s="22"/>
    </row>
    <row r="7" spans="1:8" x14ac:dyDescent="0.2">
      <c r="A7" s="23" t="s">
        <v>5</v>
      </c>
      <c r="B7" s="131" t="str">
        <f>+CATÁLOGO!C7</f>
        <v>CONSTRUCCIÓN DE NUEVO MALECÓN (TRAMO 4), DEL PARQUE DE LA LAGUNA DEL CARPINTERO EN TAMPICO FASE 1; CONSTRUCCIÓN DE NUEVO MALECÓN (TRAMO 4), DEL PARQUE DE LA LAGUNA DEL CARPINTERO EN TAMPICO FASE 2</v>
      </c>
      <c r="C7" s="133" t="s">
        <v>25</v>
      </c>
      <c r="D7" s="134"/>
      <c r="E7" s="135"/>
      <c r="G7" s="24" t="s">
        <v>4</v>
      </c>
    </row>
    <row r="8" spans="1:8" ht="28.15" customHeight="1" x14ac:dyDescent="0.2">
      <c r="A8" s="23"/>
      <c r="B8" s="132"/>
      <c r="C8" s="23"/>
      <c r="E8" s="25"/>
      <c r="G8" s="26" t="s">
        <v>6</v>
      </c>
    </row>
    <row r="9" spans="1:8" x14ac:dyDescent="0.2">
      <c r="A9" s="99" t="s">
        <v>7</v>
      </c>
      <c r="B9" s="100"/>
      <c r="C9" s="101" t="s">
        <v>8</v>
      </c>
      <c r="D9" s="102"/>
      <c r="E9" s="9" t="s">
        <v>9</v>
      </c>
      <c r="F9" s="20"/>
      <c r="G9" s="27" t="s">
        <v>10</v>
      </c>
    </row>
    <row r="10" spans="1:8" x14ac:dyDescent="0.2">
      <c r="A10" s="28"/>
      <c r="B10" s="2"/>
      <c r="C10" s="103"/>
      <c r="D10" s="104"/>
      <c r="E10" s="12" t="s">
        <v>11</v>
      </c>
      <c r="F10" s="29"/>
      <c r="G10" s="14" t="s">
        <v>30</v>
      </c>
    </row>
    <row r="11" spans="1:8" ht="15.75" customHeight="1" x14ac:dyDescent="0.2">
      <c r="A11" s="105" t="s">
        <v>26</v>
      </c>
      <c r="B11" s="106"/>
      <c r="C11" s="106"/>
      <c r="D11" s="106"/>
      <c r="E11" s="106"/>
      <c r="F11" s="106"/>
      <c r="G11" s="107"/>
    </row>
    <row r="12" spans="1:8" x14ac:dyDescent="0.2">
      <c r="A12" s="108"/>
      <c r="B12" s="109"/>
      <c r="C12" s="109"/>
      <c r="D12" s="109"/>
      <c r="E12" s="109"/>
      <c r="F12" s="109"/>
      <c r="G12" s="110"/>
    </row>
    <row r="13" spans="1:8" x14ac:dyDescent="0.2">
      <c r="A13" s="111" t="s">
        <v>13</v>
      </c>
      <c r="B13" s="114" t="s">
        <v>27</v>
      </c>
      <c r="C13" s="117" t="s">
        <v>19</v>
      </c>
      <c r="D13" s="118"/>
      <c r="E13" s="118"/>
      <c r="F13" s="118"/>
      <c r="G13" s="119"/>
    </row>
    <row r="14" spans="1:8" x14ac:dyDescent="0.2">
      <c r="A14" s="112"/>
      <c r="B14" s="115"/>
      <c r="C14" s="120"/>
      <c r="D14" s="121"/>
      <c r="E14" s="121"/>
      <c r="F14" s="121"/>
      <c r="G14" s="122"/>
    </row>
    <row r="15" spans="1:8" ht="9.75" customHeight="1" x14ac:dyDescent="0.2">
      <c r="A15" s="113"/>
      <c r="B15" s="116"/>
      <c r="C15" s="123"/>
      <c r="D15" s="124"/>
      <c r="E15" s="124"/>
      <c r="F15" s="124"/>
      <c r="G15" s="125"/>
    </row>
    <row r="16" spans="1:8" ht="21" x14ac:dyDescent="0.2">
      <c r="A16" s="39" t="s">
        <v>34</v>
      </c>
      <c r="B16" s="40" t="str">
        <f>IFERROR(VLOOKUP(A16,CATÁLOGO!$A$15:$C$1093,3,FALSE),"")</f>
        <v>CONSTRUCCIÓN DE NUEVO MALECÓN (TRAMO 4), DEL PARQUE DE LA LAGUNA DEL CARPINTERO EN TAMPICO FASE 1</v>
      </c>
      <c r="C16" s="41"/>
      <c r="D16" s="42"/>
      <c r="E16" s="43"/>
      <c r="F16" s="43"/>
      <c r="G16" s="44"/>
    </row>
    <row r="17" spans="1:9" s="32" customFormat="1" ht="21" x14ac:dyDescent="0.15">
      <c r="A17" s="39" t="s">
        <v>440</v>
      </c>
      <c r="B17" s="40" t="str">
        <f>IFERROR(VLOOKUP(A17,CATÁLOGO!$A$15:$C$1093,3,FALSE),"")</f>
        <v>CONSTRUCCIÓN DE NUEVO MALECÓN (TRAMO 4), DEL PARQUE DE LA LAGUNA DEL CARPINTERO EN TAMPICO FASE 2</v>
      </c>
      <c r="C17" s="45"/>
      <c r="D17" s="46"/>
      <c r="E17" s="46"/>
      <c r="F17" s="46"/>
      <c r="G17" s="47"/>
      <c r="H17" s="31"/>
      <c r="I17" s="31"/>
    </row>
    <row r="18" spans="1:9" s="32" customFormat="1" x14ac:dyDescent="0.15">
      <c r="A18" s="39"/>
      <c r="B18" s="40" t="str">
        <f>IFERROR(VLOOKUP(A18,CATÁLOGO!$A$15:$C$1093,3,FALSE),"")</f>
        <v/>
      </c>
      <c r="C18" s="45"/>
      <c r="D18" s="46"/>
      <c r="E18" s="46"/>
      <c r="F18" s="46"/>
      <c r="G18" s="47"/>
      <c r="H18" s="31"/>
      <c r="I18" s="31"/>
    </row>
    <row r="19" spans="1:9" s="32" customFormat="1" x14ac:dyDescent="0.15">
      <c r="A19" s="39"/>
      <c r="B19" s="40" t="str">
        <f>IFERROR(VLOOKUP(A19,CATÁLOGO!$A$15:$C$1093,3,FALSE),"")</f>
        <v/>
      </c>
      <c r="C19" s="45"/>
      <c r="D19" s="46"/>
      <c r="E19" s="46"/>
      <c r="F19" s="46"/>
      <c r="G19" s="47"/>
      <c r="H19" s="31"/>
      <c r="I19" s="31"/>
    </row>
    <row r="20" spans="1:9" s="32" customFormat="1" ht="10.5" x14ac:dyDescent="0.15">
      <c r="A20" s="39"/>
      <c r="B20" s="40" t="str">
        <f>IFERROR(VLOOKUP(A20,CATÁLOGO!$A$15:$C$1093,3,FALSE),"")</f>
        <v/>
      </c>
      <c r="C20" s="48"/>
      <c r="D20" s="49"/>
      <c r="E20" s="49"/>
      <c r="F20" s="49"/>
      <c r="G20" s="44"/>
    </row>
    <row r="21" spans="1:9" s="32" customFormat="1" x14ac:dyDescent="0.15">
      <c r="A21" s="39"/>
      <c r="B21" s="40" t="str">
        <f>IFERROR(VLOOKUP(A21,CATÁLOGO!$A$15:$C$1093,3,FALSE),"")</f>
        <v/>
      </c>
      <c r="C21" s="45"/>
      <c r="D21" s="46"/>
      <c r="E21" s="46"/>
      <c r="F21" s="46"/>
      <c r="G21" s="47"/>
      <c r="H21" s="31"/>
      <c r="I21" s="31"/>
    </row>
    <row r="22" spans="1:9" s="32" customFormat="1" x14ac:dyDescent="0.15">
      <c r="A22" s="39"/>
      <c r="B22" s="40" t="str">
        <f>IFERROR(VLOOKUP(A22,CATÁLOGO!$A$15:$C$1093,3,FALSE),"")</f>
        <v/>
      </c>
      <c r="C22" s="45"/>
      <c r="D22" s="46"/>
      <c r="E22" s="46"/>
      <c r="F22" s="46"/>
      <c r="G22" s="47"/>
      <c r="H22" s="31"/>
      <c r="I22" s="31"/>
    </row>
    <row r="23" spans="1:9" s="32" customFormat="1" x14ac:dyDescent="0.15">
      <c r="A23" s="39"/>
      <c r="B23" s="40" t="str">
        <f>IFERROR(VLOOKUP(A23,CATÁLOGO!$A$15:$C$1093,3,FALSE),"")</f>
        <v/>
      </c>
      <c r="C23" s="45"/>
      <c r="D23" s="46"/>
      <c r="E23" s="46"/>
      <c r="F23" s="46"/>
      <c r="G23" s="47"/>
      <c r="H23" s="31"/>
      <c r="I23" s="31"/>
    </row>
    <row r="24" spans="1:9" s="32" customFormat="1" x14ac:dyDescent="0.15">
      <c r="A24" s="39"/>
      <c r="B24" s="40" t="str">
        <f>IFERROR(VLOOKUP(A24,CATÁLOGO!$A$15:$C$1093,3,FALSE),"")</f>
        <v/>
      </c>
      <c r="C24" s="45"/>
      <c r="D24" s="46"/>
      <c r="E24" s="46"/>
      <c r="F24" s="46"/>
      <c r="G24" s="47"/>
      <c r="H24" s="31"/>
      <c r="I24" s="31"/>
    </row>
    <row r="25" spans="1:9" s="32" customFormat="1" x14ac:dyDescent="0.15">
      <c r="A25" s="39"/>
      <c r="B25" s="40" t="str">
        <f>IFERROR(VLOOKUP(A25,CATÁLOGO!$A$15:$C$1093,3,FALSE),"")</f>
        <v/>
      </c>
      <c r="C25" s="45"/>
      <c r="D25" s="46"/>
      <c r="E25" s="46"/>
      <c r="F25" s="46"/>
      <c r="G25" s="47"/>
      <c r="H25" s="31"/>
      <c r="I25" s="31"/>
    </row>
    <row r="26" spans="1:9" s="32" customFormat="1" x14ac:dyDescent="0.15">
      <c r="A26" s="39"/>
      <c r="B26" s="40" t="str">
        <f>IFERROR(VLOOKUP(A26,CATÁLOGO!$A$15:$C$1093,3,FALSE),"")</f>
        <v/>
      </c>
      <c r="C26" s="45"/>
      <c r="D26" s="46"/>
      <c r="E26" s="46"/>
      <c r="F26" s="46"/>
      <c r="G26" s="47"/>
      <c r="H26" s="31"/>
      <c r="I26" s="31"/>
    </row>
    <row r="27" spans="1:9" s="32" customFormat="1" x14ac:dyDescent="0.15">
      <c r="A27" s="39"/>
      <c r="B27" s="40" t="str">
        <f>IFERROR(VLOOKUP(A27,CATÁLOGO!$A$15:$C$1093,3,FALSE),"")</f>
        <v/>
      </c>
      <c r="C27" s="45"/>
      <c r="D27" s="46"/>
      <c r="E27" s="46"/>
      <c r="F27" s="46"/>
      <c r="G27" s="47"/>
      <c r="H27" s="31"/>
      <c r="I27" s="31"/>
    </row>
    <row r="28" spans="1:9" s="32" customFormat="1" x14ac:dyDescent="0.15">
      <c r="A28" s="39"/>
      <c r="B28" s="40" t="str">
        <f>IFERROR(VLOOKUP(A28,CATÁLOGO!$A$15:$C$1093,3,FALSE),"")</f>
        <v/>
      </c>
      <c r="C28" s="45"/>
      <c r="D28" s="46"/>
      <c r="E28" s="46"/>
      <c r="F28" s="46"/>
      <c r="G28" s="47"/>
      <c r="H28" s="31"/>
      <c r="I28" s="31"/>
    </row>
    <row r="29" spans="1:9" s="32" customFormat="1" x14ac:dyDescent="0.15">
      <c r="A29" s="39"/>
      <c r="B29" s="40" t="str">
        <f>IFERROR(VLOOKUP(A29,CATÁLOGO!$A$15:$C$1093,3,FALSE),"")</f>
        <v/>
      </c>
      <c r="C29" s="45"/>
      <c r="D29" s="46"/>
      <c r="E29" s="46"/>
      <c r="F29" s="46"/>
      <c r="G29" s="47"/>
      <c r="H29" s="31"/>
      <c r="I29" s="31"/>
    </row>
    <row r="30" spans="1:9" s="32" customFormat="1" x14ac:dyDescent="0.15">
      <c r="A30" s="39"/>
      <c r="B30" s="40" t="str">
        <f>IFERROR(VLOOKUP(A30,CATÁLOGO!$A$15:$C$1093,3,FALSE),"")</f>
        <v/>
      </c>
      <c r="C30" s="45"/>
      <c r="D30" s="46"/>
      <c r="E30" s="46"/>
      <c r="F30" s="46"/>
      <c r="G30" s="47"/>
      <c r="H30" s="31"/>
      <c r="I30" s="31"/>
    </row>
    <row r="31" spans="1:9" s="32" customFormat="1" x14ac:dyDescent="0.15">
      <c r="A31" s="39"/>
      <c r="B31" s="40" t="str">
        <f>IFERROR(VLOOKUP(A31,CATÁLOGO!$A$15:$C$1093,3,FALSE),"")</f>
        <v/>
      </c>
      <c r="C31" s="45"/>
      <c r="D31" s="46"/>
      <c r="E31" s="46"/>
      <c r="F31" s="46"/>
      <c r="G31" s="47"/>
      <c r="H31" s="31"/>
      <c r="I31" s="31"/>
    </row>
    <row r="32" spans="1:9" s="32" customFormat="1" x14ac:dyDescent="0.15">
      <c r="A32" s="39"/>
      <c r="B32" s="40" t="str">
        <f>IFERROR(VLOOKUP(A32,CATÁLOGO!$A$15:$C$1093,3,FALSE),"")</f>
        <v/>
      </c>
      <c r="C32" s="45"/>
      <c r="D32" s="46"/>
      <c r="E32" s="46"/>
      <c r="F32" s="46"/>
      <c r="G32" s="47"/>
      <c r="H32" s="31"/>
      <c r="I32" s="31"/>
    </row>
    <row r="33" spans="1:9" s="32" customFormat="1" ht="11.25" customHeight="1" x14ac:dyDescent="0.15">
      <c r="A33" s="39"/>
      <c r="B33" s="40" t="str">
        <f>IFERROR(VLOOKUP(A33,CATÁLOGO!$A$15:$C$1093,3,FALSE),"")</f>
        <v/>
      </c>
      <c r="C33" s="48"/>
      <c r="D33" s="49"/>
      <c r="E33" s="49"/>
      <c r="F33" s="49"/>
      <c r="G33" s="44"/>
    </row>
    <row r="34" spans="1:9" s="32" customFormat="1" x14ac:dyDescent="0.15">
      <c r="A34" s="39"/>
      <c r="B34" s="40" t="str">
        <f>IFERROR(VLOOKUP(A34,CATÁLOGO!$A$15:$C$1093,3,FALSE),"")</f>
        <v/>
      </c>
      <c r="C34" s="45"/>
      <c r="D34" s="46"/>
      <c r="E34" s="46"/>
      <c r="F34" s="46"/>
      <c r="G34" s="47"/>
      <c r="H34" s="31"/>
      <c r="I34" s="31"/>
    </row>
    <row r="35" spans="1:9" s="32" customFormat="1" ht="11.25" customHeight="1" x14ac:dyDescent="0.15">
      <c r="A35" s="39"/>
      <c r="B35" s="40" t="str">
        <f>IFERROR(VLOOKUP(A35,CATÁLOGO!$A$15:$C$1093,3,FALSE),"")</f>
        <v/>
      </c>
      <c r="C35" s="48"/>
      <c r="D35" s="49"/>
      <c r="E35" s="49"/>
      <c r="F35" s="49"/>
      <c r="G35" s="44"/>
    </row>
    <row r="36" spans="1:9" s="32" customFormat="1" ht="12" customHeight="1" x14ac:dyDescent="0.15">
      <c r="A36" s="50"/>
      <c r="B36" s="40" t="str">
        <f>IFERROR(VLOOKUP(A36,CATÁLOGO!$A$15:$C$1093,3,FALSE),"")</f>
        <v/>
      </c>
      <c r="C36" s="48"/>
      <c r="D36" s="49"/>
      <c r="E36" s="49"/>
      <c r="F36" s="49"/>
      <c r="G36" s="44"/>
    </row>
    <row r="37" spans="1:9" s="32" customFormat="1" ht="11.25" customHeight="1" x14ac:dyDescent="0.15">
      <c r="A37" s="39"/>
      <c r="B37" s="40" t="str">
        <f>IFERROR(VLOOKUP(A37,CATÁLOGO!$A$15:$C$1093,3,FALSE),"")</f>
        <v/>
      </c>
      <c r="C37" s="48"/>
      <c r="D37" s="49"/>
      <c r="E37" s="49"/>
      <c r="F37" s="49"/>
      <c r="G37" s="44"/>
    </row>
    <row r="38" spans="1:9" s="32" customFormat="1" ht="11.25" customHeight="1" x14ac:dyDescent="0.15">
      <c r="A38" s="39"/>
      <c r="B38" s="40" t="str">
        <f>IFERROR(VLOOKUP(A38,CATÁLOGO!$A$15:$C$1093,3,FALSE),"")</f>
        <v/>
      </c>
      <c r="C38" s="48"/>
      <c r="D38" s="49"/>
      <c r="E38" s="49"/>
      <c r="F38" s="49"/>
      <c r="G38" s="44"/>
    </row>
    <row r="39" spans="1:9" s="32" customFormat="1" ht="11.25" customHeight="1" x14ac:dyDescent="0.15">
      <c r="A39" s="39"/>
      <c r="B39" s="40" t="str">
        <f>IFERROR(VLOOKUP(A39,CATÁLOGO!$A$15:$C$1093,3,FALSE),"")</f>
        <v/>
      </c>
      <c r="C39" s="48"/>
      <c r="D39" s="49"/>
      <c r="E39" s="49"/>
      <c r="F39" s="49"/>
      <c r="G39" s="44"/>
    </row>
    <row r="40" spans="1:9" s="32" customFormat="1" ht="10.5" x14ac:dyDescent="0.15">
      <c r="A40" s="35"/>
      <c r="B40" s="36" t="s">
        <v>28</v>
      </c>
      <c r="C40" s="33"/>
      <c r="D40" s="34"/>
      <c r="E40" s="34"/>
      <c r="F40" s="34"/>
      <c r="G40" s="30"/>
    </row>
    <row r="41" spans="1:9" s="32" customFormat="1" ht="10.5" x14ac:dyDescent="0.15">
      <c r="A41" s="35"/>
      <c r="B41" s="36" t="s">
        <v>29</v>
      </c>
      <c r="C41" s="33"/>
      <c r="D41" s="34"/>
      <c r="E41" s="34"/>
      <c r="F41" s="34"/>
      <c r="G41" s="30"/>
    </row>
    <row r="42" spans="1:9" s="32" customFormat="1" ht="10.5" x14ac:dyDescent="0.15">
      <c r="A42" s="37"/>
    </row>
    <row r="43" spans="1:9" s="32" customFormat="1" ht="10.5" x14ac:dyDescent="0.15">
      <c r="A43" s="37"/>
    </row>
    <row r="44" spans="1:9" s="32" customFormat="1" ht="10.5" x14ac:dyDescent="0.15">
      <c r="A44" s="37"/>
    </row>
    <row r="45" spans="1:9" s="32" customFormat="1" ht="10.5" x14ac:dyDescent="0.15">
      <c r="A45" s="37"/>
    </row>
    <row r="46" spans="1:9" s="32" customFormat="1" ht="10.5" x14ac:dyDescent="0.15">
      <c r="A46" s="37"/>
    </row>
    <row r="47" spans="1:9" s="32" customFormat="1" ht="10.5" x14ac:dyDescent="0.15">
      <c r="A47" s="37"/>
    </row>
    <row r="48" spans="1:9" s="32" customFormat="1" ht="10.5" x14ac:dyDescent="0.15">
      <c r="A48" s="37"/>
    </row>
    <row r="49" spans="1:1" s="32" customFormat="1" ht="10.5" x14ac:dyDescent="0.15">
      <c r="A49" s="37"/>
    </row>
    <row r="50" spans="1:1" s="32" customFormat="1" ht="10.5" x14ac:dyDescent="0.15">
      <c r="A50" s="37"/>
    </row>
    <row r="51" spans="1:1" s="32" customFormat="1" ht="10.5" x14ac:dyDescent="0.15">
      <c r="A51" s="37"/>
    </row>
    <row r="52" spans="1:1" s="32" customFormat="1" ht="10.5" x14ac:dyDescent="0.15">
      <c r="A52" s="37"/>
    </row>
    <row r="53" spans="1:1" s="32" customFormat="1" ht="10.5" x14ac:dyDescent="0.15">
      <c r="A53" s="37"/>
    </row>
    <row r="54" spans="1:1" s="32" customFormat="1" ht="10.5" x14ac:dyDescent="0.15">
      <c r="A54" s="37"/>
    </row>
    <row r="55" spans="1:1" s="32" customFormat="1" ht="10.5" x14ac:dyDescent="0.15">
      <c r="A55" s="37"/>
    </row>
    <row r="56" spans="1:1" s="32" customFormat="1" ht="10.5" x14ac:dyDescent="0.15">
      <c r="A56" s="37"/>
    </row>
    <row r="57" spans="1:1" s="32" customFormat="1" ht="10.5" x14ac:dyDescent="0.15">
      <c r="A57" s="37"/>
    </row>
    <row r="58" spans="1:1" s="32" customFormat="1" ht="10.5" x14ac:dyDescent="0.15">
      <c r="A58" s="37"/>
    </row>
    <row r="59" spans="1:1" s="32" customFormat="1" ht="10.5" x14ac:dyDescent="0.15">
      <c r="A59" s="37"/>
    </row>
    <row r="60" spans="1:1" s="32" customFormat="1" ht="10.5" x14ac:dyDescent="0.15">
      <c r="A60" s="37"/>
    </row>
    <row r="61" spans="1:1" s="32" customFormat="1" ht="10.5" x14ac:dyDescent="0.15">
      <c r="A61" s="37"/>
    </row>
    <row r="62" spans="1:1" s="32" customFormat="1" ht="10.5" x14ac:dyDescent="0.15">
      <c r="A62" s="37"/>
    </row>
    <row r="63" spans="1:1" s="32" customFormat="1" ht="10.5" x14ac:dyDescent="0.15">
      <c r="A63" s="37"/>
    </row>
    <row r="64" spans="1:1" s="32" customFormat="1" ht="10.5" x14ac:dyDescent="0.15">
      <c r="A64" s="37"/>
    </row>
    <row r="65" spans="1:1" s="32" customFormat="1" ht="10.5" x14ac:dyDescent="0.15">
      <c r="A65" s="37"/>
    </row>
    <row r="66" spans="1:1" s="32" customFormat="1" ht="10.5" x14ac:dyDescent="0.15">
      <c r="A66" s="37"/>
    </row>
    <row r="67" spans="1:1" s="32" customFormat="1" ht="10.5" x14ac:dyDescent="0.15">
      <c r="A67" s="37"/>
    </row>
    <row r="68" spans="1:1" s="32" customFormat="1" ht="10.5" x14ac:dyDescent="0.15">
      <c r="A68" s="37"/>
    </row>
    <row r="69" spans="1:1" s="32" customFormat="1" ht="10.5" x14ac:dyDescent="0.15">
      <c r="A69" s="37"/>
    </row>
    <row r="70" spans="1:1" s="32" customFormat="1" ht="10.5" x14ac:dyDescent="0.15">
      <c r="A70" s="37"/>
    </row>
    <row r="71" spans="1:1" s="32" customFormat="1" ht="10.5" x14ac:dyDescent="0.15">
      <c r="A71" s="37"/>
    </row>
    <row r="72" spans="1:1" s="32" customFormat="1" ht="10.5" x14ac:dyDescent="0.15">
      <c r="A72" s="37"/>
    </row>
    <row r="73" spans="1:1" s="32" customFormat="1" ht="10.5" x14ac:dyDescent="0.15">
      <c r="A73" s="37"/>
    </row>
    <row r="74" spans="1:1" s="32" customFormat="1" ht="10.5" x14ac:dyDescent="0.15">
      <c r="A74" s="37"/>
    </row>
    <row r="75" spans="1:1" s="32" customFormat="1" ht="10.5" x14ac:dyDescent="0.15">
      <c r="A75" s="37"/>
    </row>
    <row r="76" spans="1:1" s="32" customFormat="1" ht="10.5" x14ac:dyDescent="0.15">
      <c r="A76" s="37"/>
    </row>
    <row r="77" spans="1:1" s="32" customFormat="1" ht="10.5" x14ac:dyDescent="0.15">
      <c r="A77" s="37"/>
    </row>
    <row r="78" spans="1:1" s="32" customFormat="1" ht="10.5" x14ac:dyDescent="0.15">
      <c r="A78" s="37"/>
    </row>
    <row r="79" spans="1:1" s="32" customFormat="1" ht="10.5" x14ac:dyDescent="0.15">
      <c r="A79" s="37"/>
    </row>
    <row r="80" spans="1:1" s="32" customFormat="1" ht="10.5" x14ac:dyDescent="0.15">
      <c r="A80" s="37"/>
    </row>
    <row r="81" spans="1:1" s="32" customFormat="1" ht="10.5" x14ac:dyDescent="0.15">
      <c r="A81" s="37"/>
    </row>
    <row r="82" spans="1:1" s="32" customFormat="1" ht="10.5" x14ac:dyDescent="0.15">
      <c r="A82" s="37"/>
    </row>
    <row r="83" spans="1:1" s="32" customFormat="1" ht="10.5" x14ac:dyDescent="0.15">
      <c r="A83" s="37"/>
    </row>
    <row r="84" spans="1:1" s="32" customFormat="1" ht="10.5" x14ac:dyDescent="0.15">
      <c r="A84" s="37"/>
    </row>
    <row r="85" spans="1:1" s="32" customFormat="1" ht="10.5" x14ac:dyDescent="0.15">
      <c r="A85" s="37"/>
    </row>
    <row r="86" spans="1:1" s="32" customFormat="1" ht="10.5" x14ac:dyDescent="0.15">
      <c r="A86" s="37"/>
    </row>
    <row r="87" spans="1:1" s="32" customFormat="1" ht="10.5" x14ac:dyDescent="0.15">
      <c r="A87" s="37"/>
    </row>
    <row r="88" spans="1:1" s="32" customFormat="1" ht="10.5" x14ac:dyDescent="0.15">
      <c r="A88" s="37"/>
    </row>
    <row r="89" spans="1:1" s="32" customFormat="1" ht="10.5" x14ac:dyDescent="0.15"/>
    <row r="90" spans="1:1" s="32" customFormat="1" ht="10.5" x14ac:dyDescent="0.15"/>
    <row r="91" spans="1:1" s="32" customFormat="1" ht="10.5" x14ac:dyDescent="0.15"/>
    <row r="92" spans="1:1" s="32" customFormat="1" ht="10.5" x14ac:dyDescent="0.15"/>
    <row r="93" spans="1:1" s="32" customFormat="1" ht="10.5" x14ac:dyDescent="0.15"/>
    <row r="94" spans="1:1" s="32" customFormat="1" ht="10.5" x14ac:dyDescent="0.15"/>
    <row r="95" spans="1:1" s="32" customFormat="1" ht="10.5" x14ac:dyDescent="0.15"/>
    <row r="96" spans="1:1" s="32" customFormat="1" ht="10.5" x14ac:dyDescent="0.15"/>
    <row r="97" s="32" customFormat="1" ht="10.5" x14ac:dyDescent="0.15"/>
    <row r="98" s="32" customFormat="1" ht="10.5" x14ac:dyDescent="0.15"/>
    <row r="99" s="32" customFormat="1" ht="10.5" x14ac:dyDescent="0.15"/>
    <row r="100" s="32" customFormat="1" ht="10.5" x14ac:dyDescent="0.15"/>
    <row r="101" s="32" customFormat="1" ht="10.5" x14ac:dyDescent="0.15"/>
    <row r="102" s="32" customFormat="1" ht="10.5" x14ac:dyDescent="0.15"/>
    <row r="103" s="32" customFormat="1" ht="10.5" x14ac:dyDescent="0.15"/>
    <row r="104" s="32" customFormat="1" ht="10.5" x14ac:dyDescent="0.15"/>
    <row r="105" s="32" customFormat="1" ht="10.5" x14ac:dyDescent="0.15"/>
    <row r="106" s="32" customFormat="1" ht="10.5" x14ac:dyDescent="0.15"/>
    <row r="107" s="32" customFormat="1" ht="10.5" x14ac:dyDescent="0.15"/>
    <row r="108" s="32" customFormat="1" ht="10.5" x14ac:dyDescent="0.15"/>
    <row r="109" s="32" customFormat="1" ht="10.5" x14ac:dyDescent="0.15"/>
    <row r="110" s="32" customFormat="1" ht="10.5" x14ac:dyDescent="0.15"/>
    <row r="111" s="32" customFormat="1" ht="10.5" x14ac:dyDescent="0.15"/>
    <row r="112" s="32" customFormat="1" ht="10.5" x14ac:dyDescent="0.15"/>
    <row r="113" s="32" customFormat="1" ht="10.5" x14ac:dyDescent="0.15"/>
    <row r="114" s="32" customFormat="1" ht="10.5" x14ac:dyDescent="0.15"/>
    <row r="115" s="32" customFormat="1" ht="10.5" x14ac:dyDescent="0.15"/>
    <row r="116" s="32" customFormat="1" ht="10.5" x14ac:dyDescent="0.15"/>
    <row r="117" s="32" customFormat="1" ht="10.5" x14ac:dyDescent="0.15"/>
    <row r="118" s="32" customFormat="1" ht="10.5" x14ac:dyDescent="0.15"/>
    <row r="119" s="32" customFormat="1" ht="10.5" x14ac:dyDescent="0.15"/>
    <row r="120" s="32" customFormat="1" ht="10.5" x14ac:dyDescent="0.15"/>
    <row r="121" s="32" customFormat="1" ht="10.5" x14ac:dyDescent="0.15"/>
    <row r="122" s="32" customFormat="1" ht="10.5" x14ac:dyDescent="0.15"/>
    <row r="123" s="32" customFormat="1" ht="10.5" x14ac:dyDescent="0.15"/>
    <row r="124" s="32" customFormat="1" ht="10.5" x14ac:dyDescent="0.15"/>
    <row r="125" s="32" customFormat="1" ht="10.5" x14ac:dyDescent="0.15"/>
    <row r="126" s="32" customFormat="1" ht="10.5" x14ac:dyDescent="0.15"/>
    <row r="127" s="32" customFormat="1" ht="10.5" x14ac:dyDescent="0.15"/>
    <row r="128" s="32" customFormat="1" ht="10.5" x14ac:dyDescent="0.15"/>
    <row r="129" s="32" customFormat="1" ht="10.5" x14ac:dyDescent="0.15"/>
    <row r="130" s="32" customFormat="1" ht="10.5" x14ac:dyDescent="0.15"/>
    <row r="131" s="32" customFormat="1" ht="10.5" x14ac:dyDescent="0.15"/>
    <row r="132" s="32" customFormat="1" ht="10.5" x14ac:dyDescent="0.15"/>
    <row r="133" s="32" customFormat="1" ht="10.5" x14ac:dyDescent="0.15"/>
    <row r="134" s="32" customFormat="1" ht="10.5" x14ac:dyDescent="0.15"/>
    <row r="135" s="32" customFormat="1" ht="10.5" x14ac:dyDescent="0.15"/>
    <row r="136" s="32" customFormat="1" ht="10.5" x14ac:dyDescent="0.15"/>
    <row r="137" s="32" customFormat="1" ht="10.5" x14ac:dyDescent="0.15"/>
    <row r="138" s="32" customFormat="1" ht="10.5" x14ac:dyDescent="0.15"/>
    <row r="139" s="32" customFormat="1" ht="10.5" x14ac:dyDescent="0.15"/>
    <row r="140" s="32" customFormat="1" ht="10.5" x14ac:dyDescent="0.15"/>
    <row r="141" s="32" customFormat="1" ht="10.5" x14ac:dyDescent="0.15"/>
    <row r="142" s="32" customFormat="1" ht="10.5" x14ac:dyDescent="0.15"/>
    <row r="143" s="32" customFormat="1" ht="10.5" x14ac:dyDescent="0.15"/>
    <row r="144" s="32" customFormat="1" ht="10.5" x14ac:dyDescent="0.15"/>
    <row r="145" s="32" customFormat="1" ht="10.5" x14ac:dyDescent="0.15"/>
    <row r="146" s="32" customFormat="1" ht="10.5" x14ac:dyDescent="0.15"/>
    <row r="147" s="32" customFormat="1" ht="10.5" x14ac:dyDescent="0.15"/>
    <row r="148" s="32" customFormat="1" ht="10.5" x14ac:dyDescent="0.15"/>
    <row r="149" s="32" customFormat="1" ht="10.5" x14ac:dyDescent="0.15"/>
    <row r="150" s="32" customFormat="1" ht="10.5" x14ac:dyDescent="0.15"/>
    <row r="151" s="32" customFormat="1" ht="10.5" x14ac:dyDescent="0.15"/>
    <row r="152" s="32" customFormat="1" ht="10.5" x14ac:dyDescent="0.15"/>
    <row r="153" s="32" customFormat="1" ht="10.5" x14ac:dyDescent="0.15"/>
    <row r="154" s="32" customFormat="1" ht="10.5" x14ac:dyDescent="0.15"/>
    <row r="155" s="32" customFormat="1" ht="10.5" x14ac:dyDescent="0.15"/>
    <row r="156" s="32" customFormat="1" ht="10.5" x14ac:dyDescent="0.15"/>
    <row r="157" s="32" customFormat="1" ht="10.5" x14ac:dyDescent="0.15"/>
    <row r="158" s="32" customFormat="1" ht="10.5" x14ac:dyDescent="0.15"/>
    <row r="159" s="32" customFormat="1" ht="10.5" x14ac:dyDescent="0.15"/>
    <row r="160" s="32" customFormat="1" ht="10.5" x14ac:dyDescent="0.15"/>
    <row r="161" s="32" customFormat="1" ht="10.5" x14ac:dyDescent="0.15"/>
    <row r="162" s="32" customFormat="1" ht="10.5" x14ac:dyDescent="0.15"/>
    <row r="163" s="32" customFormat="1" ht="10.5" x14ac:dyDescent="0.15"/>
    <row r="164" s="32" customFormat="1" ht="10.5" x14ac:dyDescent="0.15"/>
    <row r="165" s="32" customFormat="1" ht="10.5" x14ac:dyDescent="0.15"/>
    <row r="166" s="32" customFormat="1" ht="10.5" x14ac:dyDescent="0.15"/>
    <row r="167" s="32" customFormat="1" ht="10.5" x14ac:dyDescent="0.15"/>
    <row r="168" s="32" customFormat="1" ht="10.5" x14ac:dyDescent="0.15"/>
    <row r="169" s="32" customFormat="1" ht="10.5" x14ac:dyDescent="0.15"/>
    <row r="170" s="32" customFormat="1" ht="10.5" x14ac:dyDescent="0.15"/>
    <row r="171" s="32" customFormat="1" ht="10.5" x14ac:dyDescent="0.15"/>
    <row r="172" s="32" customFormat="1" ht="10.5" x14ac:dyDescent="0.15"/>
    <row r="173" s="32" customFormat="1" ht="10.5" x14ac:dyDescent="0.15"/>
    <row r="174" s="32" customFormat="1" ht="10.5" x14ac:dyDescent="0.15"/>
    <row r="175" s="32" customFormat="1" ht="10.5" x14ac:dyDescent="0.15"/>
    <row r="176" s="32" customFormat="1" ht="10.5" x14ac:dyDescent="0.15"/>
    <row r="177" s="32" customFormat="1" ht="10.5" x14ac:dyDescent="0.15"/>
    <row r="178" s="32" customFormat="1" ht="10.5" x14ac:dyDescent="0.15"/>
    <row r="179" s="32" customFormat="1" ht="10.5" x14ac:dyDescent="0.15"/>
    <row r="180" s="32" customFormat="1" ht="10.5" x14ac:dyDescent="0.15"/>
    <row r="181" s="32" customFormat="1" ht="10.5" x14ac:dyDescent="0.15"/>
    <row r="182" s="32" customFormat="1" ht="10.5" x14ac:dyDescent="0.15"/>
    <row r="183" s="32" customFormat="1" ht="10.5" x14ac:dyDescent="0.15"/>
    <row r="184" s="32" customFormat="1" ht="10.5" x14ac:dyDescent="0.15"/>
    <row r="185" s="32" customFormat="1" ht="10.5" x14ac:dyDescent="0.15"/>
    <row r="186" s="32" customFormat="1" ht="10.5" x14ac:dyDescent="0.15"/>
    <row r="187" s="32" customFormat="1" ht="10.5" x14ac:dyDescent="0.15"/>
    <row r="188" s="32" customFormat="1" ht="10.5" x14ac:dyDescent="0.15"/>
    <row r="189" s="32" customFormat="1" ht="10.5" x14ac:dyDescent="0.15"/>
    <row r="190" s="32" customFormat="1" ht="10.5" x14ac:dyDescent="0.15"/>
    <row r="191" s="32" customFormat="1" ht="10.5" x14ac:dyDescent="0.15"/>
    <row r="192" s="32" customFormat="1" ht="10.5" x14ac:dyDescent="0.15"/>
    <row r="193" s="32" customFormat="1" ht="10.5" x14ac:dyDescent="0.15"/>
    <row r="194" s="32" customFormat="1" ht="10.5" x14ac:dyDescent="0.15"/>
    <row r="195" s="32" customFormat="1" ht="10.5" x14ac:dyDescent="0.15"/>
    <row r="196" s="32" customFormat="1" ht="10.5" x14ac:dyDescent="0.15"/>
    <row r="197" s="32" customFormat="1" ht="10.5" x14ac:dyDescent="0.15"/>
    <row r="198" s="32" customFormat="1" ht="10.5" x14ac:dyDescent="0.15"/>
    <row r="199" s="32" customFormat="1" ht="10.5" x14ac:dyDescent="0.15"/>
    <row r="200" s="32" customFormat="1" ht="10.5" x14ac:dyDescent="0.15"/>
    <row r="201" s="32" customFormat="1" ht="10.5" x14ac:dyDescent="0.15"/>
    <row r="202" s="32" customFormat="1" ht="10.5" x14ac:dyDescent="0.15"/>
    <row r="203" s="32" customFormat="1" ht="10.5" x14ac:dyDescent="0.15"/>
    <row r="204" s="32" customFormat="1" ht="10.5" x14ac:dyDescent="0.15"/>
    <row r="205" s="32" customFormat="1" ht="10.5" x14ac:dyDescent="0.15"/>
    <row r="206" s="32" customFormat="1" ht="10.5" x14ac:dyDescent="0.15"/>
    <row r="207" s="32" customFormat="1" ht="10.5" x14ac:dyDescent="0.15"/>
    <row r="208" s="32" customFormat="1" ht="10.5" x14ac:dyDescent="0.15"/>
    <row r="209" s="32" customFormat="1" ht="10.5" x14ac:dyDescent="0.15"/>
    <row r="210" s="32" customFormat="1" ht="10.5" x14ac:dyDescent="0.15"/>
    <row r="211" s="32" customFormat="1" ht="10.5" x14ac:dyDescent="0.15"/>
    <row r="212" s="32" customFormat="1" ht="10.5" x14ac:dyDescent="0.15"/>
    <row r="213" s="32" customFormat="1" ht="10.5" x14ac:dyDescent="0.15"/>
    <row r="214" s="32" customFormat="1" ht="10.5" x14ac:dyDescent="0.15"/>
    <row r="215" s="32" customFormat="1" ht="10.5" x14ac:dyDescent="0.15"/>
    <row r="216" s="32" customFormat="1" ht="10.5" x14ac:dyDescent="0.15"/>
    <row r="217" s="32" customFormat="1" ht="10.5" x14ac:dyDescent="0.15"/>
    <row r="218" s="32" customFormat="1" ht="10.5" x14ac:dyDescent="0.15"/>
    <row r="219" s="32" customFormat="1" ht="10.5" x14ac:dyDescent="0.15"/>
    <row r="220" s="32" customFormat="1" ht="10.5" x14ac:dyDescent="0.15"/>
    <row r="221" s="32" customFormat="1" ht="10.5" x14ac:dyDescent="0.15"/>
    <row r="222" s="32" customFormat="1" ht="10.5" x14ac:dyDescent="0.15"/>
    <row r="223" s="32" customFormat="1" ht="10.5" x14ac:dyDescent="0.15"/>
    <row r="224" s="32" customFormat="1" ht="10.5" x14ac:dyDescent="0.15"/>
    <row r="225" s="32" customFormat="1" ht="10.5" x14ac:dyDescent="0.15"/>
    <row r="226" s="32" customFormat="1" ht="10.5" x14ac:dyDescent="0.15"/>
    <row r="227" s="32" customFormat="1" ht="10.5" x14ac:dyDescent="0.15"/>
    <row r="228" s="32" customFormat="1" ht="10.5" x14ac:dyDescent="0.15"/>
    <row r="229" s="32" customFormat="1" ht="10.5" x14ac:dyDescent="0.15"/>
    <row r="230" s="32" customFormat="1" ht="10.5" x14ac:dyDescent="0.15"/>
    <row r="231" s="32" customFormat="1" ht="10.5" x14ac:dyDescent="0.15"/>
    <row r="232" s="32" customFormat="1" ht="10.5" x14ac:dyDescent="0.15"/>
    <row r="233" s="32" customFormat="1" ht="10.5" x14ac:dyDescent="0.15"/>
    <row r="234" s="32" customFormat="1" ht="10.5" x14ac:dyDescent="0.15"/>
    <row r="235" s="32" customFormat="1" ht="10.5" x14ac:dyDescent="0.15"/>
    <row r="236" s="32" customFormat="1" ht="10.5" x14ac:dyDescent="0.15"/>
    <row r="237" s="32" customFormat="1" ht="10.5" x14ac:dyDescent="0.15"/>
    <row r="238" s="32" customFormat="1" ht="10.5" x14ac:dyDescent="0.15"/>
    <row r="239" s="32" customFormat="1" ht="10.5" x14ac:dyDescent="0.15"/>
    <row r="240" s="32" customFormat="1" ht="10.5" x14ac:dyDescent="0.15"/>
    <row r="241" s="32" customFormat="1" ht="10.5" x14ac:dyDescent="0.15"/>
    <row r="242" s="32" customFormat="1" ht="10.5" x14ac:dyDescent="0.15"/>
    <row r="243" s="32" customFormat="1" ht="10.5" x14ac:dyDescent="0.15"/>
    <row r="244" s="32" customFormat="1" ht="10.5" x14ac:dyDescent="0.15"/>
    <row r="245" s="32" customFormat="1" ht="10.5" x14ac:dyDescent="0.15"/>
    <row r="246" s="32" customFormat="1" ht="10.5" x14ac:dyDescent="0.15"/>
    <row r="247" s="32" customFormat="1" ht="10.5" x14ac:dyDescent="0.15"/>
    <row r="248" s="32" customFormat="1" ht="10.5" x14ac:dyDescent="0.15"/>
    <row r="249" s="32" customFormat="1" ht="10.5" x14ac:dyDescent="0.15"/>
    <row r="250" s="32" customFormat="1" ht="10.5" x14ac:dyDescent="0.15"/>
    <row r="251" s="32" customFormat="1" ht="10.5" x14ac:dyDescent="0.15"/>
    <row r="252" s="32" customFormat="1" ht="10.5" x14ac:dyDescent="0.15"/>
    <row r="253" s="32" customFormat="1" ht="10.5" x14ac:dyDescent="0.15"/>
    <row r="254" s="32" customFormat="1" ht="10.5" x14ac:dyDescent="0.15"/>
    <row r="255" s="32" customFormat="1" ht="10.5" x14ac:dyDescent="0.15"/>
    <row r="256" s="32" customFormat="1" ht="10.5" x14ac:dyDescent="0.15"/>
    <row r="257" s="32" customFormat="1" ht="10.5" x14ac:dyDescent="0.15"/>
    <row r="258" s="32" customFormat="1" ht="10.5" x14ac:dyDescent="0.15"/>
    <row r="259" s="32" customFormat="1" ht="10.5" x14ac:dyDescent="0.15"/>
    <row r="260" s="32" customFormat="1" ht="10.5" x14ac:dyDescent="0.15"/>
    <row r="261" s="32" customFormat="1" ht="10.5" x14ac:dyDescent="0.15"/>
    <row r="262" s="32" customFormat="1" ht="10.5" x14ac:dyDescent="0.15"/>
    <row r="263" s="32" customFormat="1" ht="10.5" x14ac:dyDescent="0.15"/>
    <row r="264" s="32" customFormat="1" ht="10.5" x14ac:dyDescent="0.15"/>
    <row r="265" s="32" customFormat="1" ht="10.5" x14ac:dyDescent="0.15"/>
    <row r="266" s="32" customFormat="1" ht="10.5" x14ac:dyDescent="0.15"/>
    <row r="267" s="32" customFormat="1" ht="10.5" x14ac:dyDescent="0.15"/>
    <row r="268" s="32" customFormat="1" ht="10.5" x14ac:dyDescent="0.15"/>
    <row r="269" s="32" customFormat="1" ht="10.5" x14ac:dyDescent="0.15"/>
    <row r="270" s="32" customFormat="1" ht="10.5" x14ac:dyDescent="0.15"/>
    <row r="271" s="32" customFormat="1" ht="10.5" x14ac:dyDescent="0.15"/>
    <row r="272" s="32" customFormat="1" ht="10.5" x14ac:dyDescent="0.15"/>
    <row r="273" s="32" customFormat="1" ht="10.5" x14ac:dyDescent="0.15"/>
    <row r="274" s="32" customFormat="1" ht="10.5" x14ac:dyDescent="0.15"/>
    <row r="275" s="32" customFormat="1" ht="10.5" x14ac:dyDescent="0.15"/>
    <row r="276" s="32" customFormat="1" ht="10.5" x14ac:dyDescent="0.15"/>
    <row r="277" s="32" customFormat="1" ht="10.5" x14ac:dyDescent="0.15"/>
    <row r="278" s="32" customFormat="1" ht="10.5" x14ac:dyDescent="0.15"/>
    <row r="279" s="32" customFormat="1" ht="10.5" x14ac:dyDescent="0.15"/>
    <row r="280" s="32" customFormat="1" ht="10.5" x14ac:dyDescent="0.15"/>
    <row r="281" s="32" customFormat="1" ht="10.5" x14ac:dyDescent="0.15"/>
    <row r="282" s="32" customFormat="1" ht="10.5" x14ac:dyDescent="0.15"/>
    <row r="283" s="32" customFormat="1" ht="10.5" x14ac:dyDescent="0.15"/>
    <row r="284" s="32" customFormat="1" ht="10.5" x14ac:dyDescent="0.15"/>
    <row r="285" s="32" customFormat="1" ht="10.5" x14ac:dyDescent="0.15"/>
    <row r="286" s="32" customFormat="1" ht="10.5" x14ac:dyDescent="0.15"/>
    <row r="287" s="32" customFormat="1" ht="10.5" x14ac:dyDescent="0.15"/>
    <row r="288" s="32" customFormat="1" ht="10.5" x14ac:dyDescent="0.15"/>
    <row r="289" s="32" customFormat="1" ht="10.5" x14ac:dyDescent="0.15"/>
    <row r="290" s="32" customFormat="1" ht="10.5" x14ac:dyDescent="0.15"/>
    <row r="291" s="32" customFormat="1" ht="10.5" x14ac:dyDescent="0.15"/>
    <row r="292" s="32" customFormat="1" ht="10.5" x14ac:dyDescent="0.15"/>
    <row r="293" s="32" customFormat="1" ht="10.5" x14ac:dyDescent="0.15"/>
    <row r="294" s="32" customFormat="1" ht="10.5" x14ac:dyDescent="0.15"/>
    <row r="295" s="32" customFormat="1" ht="10.5" x14ac:dyDescent="0.15"/>
    <row r="296" s="32" customFormat="1" ht="10.5" x14ac:dyDescent="0.15"/>
    <row r="297" s="32" customFormat="1" ht="10.5" x14ac:dyDescent="0.15"/>
    <row r="298" s="32" customFormat="1" ht="10.5" x14ac:dyDescent="0.15"/>
    <row r="299" s="32" customFormat="1" ht="10.5" x14ac:dyDescent="0.15"/>
    <row r="300" s="32" customFormat="1" ht="10.5" x14ac:dyDescent="0.15"/>
    <row r="301" s="32" customFormat="1" ht="10.5" x14ac:dyDescent="0.15"/>
    <row r="302" s="32" customFormat="1" ht="10.5" x14ac:dyDescent="0.15"/>
    <row r="303" s="32" customFormat="1" ht="10.5" x14ac:dyDescent="0.15"/>
    <row r="304" s="32" customFormat="1" ht="10.5" x14ac:dyDescent="0.15"/>
    <row r="305" s="32" customFormat="1" ht="10.5" x14ac:dyDescent="0.15"/>
    <row r="306" s="32" customFormat="1" ht="10.5" x14ac:dyDescent="0.15"/>
    <row r="307" s="32" customFormat="1" ht="10.5" x14ac:dyDescent="0.15"/>
    <row r="308" s="32" customFormat="1" ht="10.5" x14ac:dyDescent="0.15"/>
    <row r="309" s="32" customFormat="1" ht="10.5" x14ac:dyDescent="0.15"/>
    <row r="310" s="32" customFormat="1" ht="10.5" x14ac:dyDescent="0.15"/>
    <row r="311" s="32" customFormat="1" ht="10.5" x14ac:dyDescent="0.15"/>
    <row r="312" s="32" customFormat="1" ht="10.5" x14ac:dyDescent="0.15"/>
    <row r="313" s="32" customFormat="1" ht="10.5" x14ac:dyDescent="0.15"/>
    <row r="314" s="32" customFormat="1" ht="10.5" x14ac:dyDescent="0.15"/>
    <row r="315" s="32" customFormat="1" ht="10.5" x14ac:dyDescent="0.15"/>
    <row r="316" s="32" customFormat="1" ht="10.5" x14ac:dyDescent="0.15"/>
    <row r="317" s="32" customFormat="1" ht="10.5" x14ac:dyDescent="0.15"/>
    <row r="318" s="32" customFormat="1" ht="10.5" x14ac:dyDescent="0.15"/>
    <row r="319" s="32" customFormat="1" ht="10.5" x14ac:dyDescent="0.15"/>
    <row r="320" s="32" customFormat="1" ht="10.5" x14ac:dyDescent="0.15"/>
    <row r="321" s="32" customFormat="1" ht="10.5" x14ac:dyDescent="0.15"/>
    <row r="322" s="32" customFormat="1" ht="10.5" x14ac:dyDescent="0.15"/>
    <row r="323" s="32" customFormat="1" ht="10.5" x14ac:dyDescent="0.15"/>
    <row r="324" s="32" customFormat="1" ht="10.5" x14ac:dyDescent="0.15"/>
    <row r="325" s="32" customFormat="1" ht="10.5" x14ac:dyDescent="0.15"/>
    <row r="326" s="32" customFormat="1" ht="10.5" x14ac:dyDescent="0.15"/>
    <row r="327" s="32" customFormat="1" ht="10.5" x14ac:dyDescent="0.15"/>
    <row r="328" s="32" customFormat="1" ht="10.5" x14ac:dyDescent="0.15"/>
    <row r="329" s="32" customFormat="1" ht="10.5" x14ac:dyDescent="0.15"/>
    <row r="330" s="32" customFormat="1" ht="10.5" x14ac:dyDescent="0.15"/>
    <row r="331" s="32" customFormat="1" ht="10.5" x14ac:dyDescent="0.15"/>
    <row r="332" s="32" customFormat="1" ht="10.5" x14ac:dyDescent="0.15"/>
    <row r="333" s="32" customFormat="1" ht="10.5" x14ac:dyDescent="0.15"/>
    <row r="334" s="32" customFormat="1" ht="10.5" x14ac:dyDescent="0.15"/>
    <row r="335" s="32" customFormat="1" ht="10.5" x14ac:dyDescent="0.15"/>
    <row r="336" s="32" customFormat="1" ht="10.5" x14ac:dyDescent="0.15"/>
    <row r="337" s="32" customFormat="1" ht="10.5" x14ac:dyDescent="0.15"/>
    <row r="338" s="32" customFormat="1" ht="10.5" x14ac:dyDescent="0.15"/>
    <row r="339" s="32" customFormat="1" ht="10.5" x14ac:dyDescent="0.15"/>
    <row r="340" s="32" customFormat="1" ht="10.5" x14ac:dyDescent="0.15"/>
    <row r="341" s="32" customFormat="1" ht="10.5" x14ac:dyDescent="0.15"/>
    <row r="342" s="32" customFormat="1" ht="10.5" x14ac:dyDescent="0.15"/>
    <row r="343" s="32" customFormat="1" ht="10.5" x14ac:dyDescent="0.15"/>
    <row r="344" s="32" customFormat="1" ht="10.5" x14ac:dyDescent="0.15"/>
    <row r="345" s="32" customFormat="1" ht="10.5" x14ac:dyDescent="0.15"/>
    <row r="346" s="32" customFormat="1" ht="10.5" x14ac:dyDescent="0.15"/>
    <row r="347" s="32" customFormat="1" ht="10.5" x14ac:dyDescent="0.15"/>
    <row r="348" s="32" customFormat="1" ht="10.5" x14ac:dyDescent="0.15"/>
    <row r="349" s="32" customFormat="1" ht="10.5" x14ac:dyDescent="0.15"/>
    <row r="350" s="32" customFormat="1" ht="10.5" x14ac:dyDescent="0.15"/>
    <row r="351" s="32" customFormat="1" ht="10.5" x14ac:dyDescent="0.15"/>
    <row r="352" s="32" customFormat="1" ht="10.5" x14ac:dyDescent="0.15"/>
    <row r="353" s="32" customFormat="1" ht="10.5" x14ac:dyDescent="0.15"/>
    <row r="354" s="32" customFormat="1" ht="10.5" x14ac:dyDescent="0.15"/>
    <row r="355" s="32" customFormat="1" ht="10.5" x14ac:dyDescent="0.15"/>
    <row r="356" s="32" customFormat="1" ht="10.5" x14ac:dyDescent="0.15"/>
    <row r="357" s="32" customFormat="1" ht="10.5" x14ac:dyDescent="0.15"/>
    <row r="358" s="32" customFormat="1" ht="10.5" x14ac:dyDescent="0.15"/>
    <row r="359" s="32" customFormat="1" ht="10.5" x14ac:dyDescent="0.15"/>
    <row r="360" s="32" customFormat="1" ht="10.5" x14ac:dyDescent="0.15"/>
    <row r="361" s="32" customFormat="1" ht="10.5" x14ac:dyDescent="0.15"/>
    <row r="362" s="32" customFormat="1" ht="10.5" x14ac:dyDescent="0.15"/>
    <row r="363" s="32" customFormat="1" ht="10.5" x14ac:dyDescent="0.15"/>
    <row r="364" s="32" customFormat="1" ht="10.5" x14ac:dyDescent="0.15"/>
    <row r="365" s="32" customFormat="1" ht="10.5" x14ac:dyDescent="0.15"/>
    <row r="366" s="32" customFormat="1" ht="10.5" x14ac:dyDescent="0.15"/>
    <row r="367" s="32" customFormat="1" ht="10.5" x14ac:dyDescent="0.15"/>
    <row r="368" s="32" customFormat="1" ht="10.5" x14ac:dyDescent="0.15"/>
    <row r="369" s="32" customFormat="1" ht="10.5" x14ac:dyDescent="0.15"/>
    <row r="370" s="32" customFormat="1" ht="10.5" x14ac:dyDescent="0.15"/>
    <row r="371" s="32" customFormat="1" ht="10.5" x14ac:dyDescent="0.15"/>
    <row r="372" s="32" customFormat="1" ht="10.5" x14ac:dyDescent="0.15"/>
    <row r="373" s="32" customFormat="1" ht="10.5" x14ac:dyDescent="0.15"/>
    <row r="374" s="32" customFormat="1" ht="10.5" x14ac:dyDescent="0.15"/>
    <row r="375" s="32" customFormat="1" ht="10.5" x14ac:dyDescent="0.15"/>
    <row r="376" s="32" customFormat="1" ht="10.5" x14ac:dyDescent="0.15"/>
    <row r="377" s="32" customFormat="1" ht="10.5" x14ac:dyDescent="0.15"/>
    <row r="378" s="32" customFormat="1" ht="10.5" x14ac:dyDescent="0.15"/>
    <row r="379" s="32" customFormat="1" ht="10.5" x14ac:dyDescent="0.15"/>
    <row r="380" s="32" customFormat="1" ht="10.5" x14ac:dyDescent="0.15"/>
    <row r="381" s="32" customFormat="1" ht="10.5" x14ac:dyDescent="0.15"/>
    <row r="382" s="32" customFormat="1" ht="10.5" x14ac:dyDescent="0.15"/>
    <row r="383" s="32" customFormat="1" ht="10.5" x14ac:dyDescent="0.15"/>
    <row r="384" s="32" customFormat="1" ht="10.5" x14ac:dyDescent="0.15"/>
    <row r="385" s="32" customFormat="1" ht="10.5" x14ac:dyDescent="0.15"/>
    <row r="386" s="32" customFormat="1" ht="10.5" x14ac:dyDescent="0.15"/>
    <row r="387" s="32" customFormat="1" ht="10.5" x14ac:dyDescent="0.15"/>
    <row r="388" s="32" customFormat="1" ht="10.5" x14ac:dyDescent="0.15"/>
    <row r="389" s="32" customFormat="1" ht="10.5" x14ac:dyDescent="0.15"/>
    <row r="390" s="32" customFormat="1" ht="10.5" x14ac:dyDescent="0.15"/>
    <row r="391" s="32" customFormat="1" ht="10.5" x14ac:dyDescent="0.15"/>
    <row r="392" s="32" customFormat="1" ht="10.5" x14ac:dyDescent="0.15"/>
    <row r="393" s="32" customFormat="1" ht="10.5" x14ac:dyDescent="0.15"/>
    <row r="394" s="32" customFormat="1" ht="10.5" x14ac:dyDescent="0.15"/>
    <row r="395" s="32" customFormat="1" ht="10.5" x14ac:dyDescent="0.15"/>
    <row r="396" s="32" customFormat="1" ht="10.5" x14ac:dyDescent="0.15"/>
    <row r="397" s="32" customFormat="1" ht="10.5" x14ac:dyDescent="0.15"/>
    <row r="398" s="32" customFormat="1" ht="10.5" x14ac:dyDescent="0.15"/>
    <row r="399" s="32" customFormat="1" ht="10.5" x14ac:dyDescent="0.15"/>
    <row r="400" s="32" customFormat="1" ht="10.5" x14ac:dyDescent="0.15"/>
    <row r="401" s="32" customFormat="1" ht="10.5" x14ac:dyDescent="0.15"/>
    <row r="402" s="32" customFormat="1" ht="10.5" x14ac:dyDescent="0.15"/>
    <row r="403" s="32" customFormat="1" ht="10.5" x14ac:dyDescent="0.15"/>
    <row r="404" s="32" customFormat="1" ht="10.5" x14ac:dyDescent="0.15"/>
    <row r="405" s="32" customFormat="1" ht="10.5" x14ac:dyDescent="0.15"/>
    <row r="406" s="32" customFormat="1" ht="10.5" x14ac:dyDescent="0.15"/>
    <row r="407" s="32" customFormat="1" ht="10.5" x14ac:dyDescent="0.15"/>
    <row r="408" s="32" customFormat="1" ht="10.5" x14ac:dyDescent="0.15"/>
    <row r="409" s="32" customFormat="1" ht="10.5" x14ac:dyDescent="0.15"/>
    <row r="410" s="32" customFormat="1" ht="10.5" x14ac:dyDescent="0.15"/>
    <row r="411" s="32" customFormat="1" ht="10.5" x14ac:dyDescent="0.15"/>
    <row r="412" s="32" customFormat="1" ht="10.5" x14ac:dyDescent="0.15"/>
    <row r="413" s="32" customFormat="1" ht="10.5" x14ac:dyDescent="0.15"/>
    <row r="414" s="32" customFormat="1" ht="10.5" x14ac:dyDescent="0.15"/>
    <row r="415" s="32" customFormat="1" ht="10.5" x14ac:dyDescent="0.15"/>
    <row r="416" s="32" customFormat="1" ht="10.5" x14ac:dyDescent="0.15"/>
    <row r="417" s="32" customFormat="1" ht="10.5" x14ac:dyDescent="0.15"/>
    <row r="418" s="32" customFormat="1" ht="10.5" x14ac:dyDescent="0.15"/>
    <row r="419" s="32" customFormat="1" ht="10.5" x14ac:dyDescent="0.15"/>
    <row r="420" s="32" customFormat="1" ht="10.5" x14ac:dyDescent="0.15"/>
    <row r="421" s="32" customFormat="1" ht="10.5" x14ac:dyDescent="0.15"/>
    <row r="422" s="32" customFormat="1" ht="10.5" x14ac:dyDescent="0.15"/>
    <row r="423" s="32" customFormat="1" ht="10.5" x14ac:dyDescent="0.15"/>
    <row r="424" s="32" customFormat="1" ht="10.5" x14ac:dyDescent="0.15"/>
    <row r="425" s="32" customFormat="1" ht="10.5" x14ac:dyDescent="0.15"/>
    <row r="426" s="32" customFormat="1" ht="10.5" x14ac:dyDescent="0.15"/>
    <row r="427" s="32" customFormat="1" ht="10.5" x14ac:dyDescent="0.15"/>
    <row r="428" s="32" customFormat="1" ht="10.5" x14ac:dyDescent="0.15"/>
    <row r="429" s="32" customFormat="1" ht="10.5" x14ac:dyDescent="0.15"/>
    <row r="430" s="32" customFormat="1" ht="10.5" x14ac:dyDescent="0.15"/>
    <row r="431" s="32" customFormat="1" ht="10.5" x14ac:dyDescent="0.15"/>
    <row r="432" s="32" customFormat="1" ht="10.5" x14ac:dyDescent="0.15"/>
    <row r="433" s="32" customFormat="1" ht="10.5" x14ac:dyDescent="0.15"/>
    <row r="434" s="32" customFormat="1" ht="10.5" x14ac:dyDescent="0.15"/>
    <row r="435" s="32" customFormat="1" ht="10.5" x14ac:dyDescent="0.15"/>
    <row r="436" s="32" customFormat="1" ht="10.5" x14ac:dyDescent="0.15"/>
    <row r="437" s="32" customFormat="1" ht="10.5" x14ac:dyDescent="0.15"/>
    <row r="438" s="32" customFormat="1" ht="10.5" x14ac:dyDescent="0.15"/>
    <row r="439" s="32" customFormat="1" ht="10.5" x14ac:dyDescent="0.15"/>
    <row r="440" s="32" customFormat="1" ht="10.5" x14ac:dyDescent="0.15"/>
    <row r="441" s="32" customFormat="1" ht="10.5" x14ac:dyDescent="0.15"/>
    <row r="442" s="32" customFormat="1" ht="10.5" x14ac:dyDescent="0.15"/>
    <row r="443" s="32" customFormat="1" ht="10.5" x14ac:dyDescent="0.15"/>
    <row r="444" s="32" customFormat="1" ht="10.5" x14ac:dyDescent="0.15"/>
    <row r="445" s="32" customFormat="1" ht="10.5" x14ac:dyDescent="0.15"/>
    <row r="446" s="32" customFormat="1" ht="10.5" x14ac:dyDescent="0.15"/>
    <row r="447" s="32" customFormat="1" ht="10.5" x14ac:dyDescent="0.15"/>
    <row r="448" s="32" customFormat="1" ht="10.5" x14ac:dyDescent="0.15"/>
    <row r="449" s="32" customFormat="1" ht="10.5" x14ac:dyDescent="0.15"/>
    <row r="450" s="32" customFormat="1" ht="10.5" x14ac:dyDescent="0.15"/>
    <row r="451" s="32" customFormat="1" ht="10.5" x14ac:dyDescent="0.15"/>
    <row r="452" s="32" customFormat="1" ht="10.5" x14ac:dyDescent="0.15"/>
    <row r="453" s="32" customFormat="1" ht="10.5" x14ac:dyDescent="0.15"/>
    <row r="454" s="32" customFormat="1" ht="10.5" x14ac:dyDescent="0.15"/>
    <row r="455" s="32" customFormat="1" ht="10.5" x14ac:dyDescent="0.15"/>
    <row r="456" s="32" customFormat="1" ht="10.5" x14ac:dyDescent="0.15"/>
    <row r="457" s="32" customFormat="1" ht="10.5" x14ac:dyDescent="0.15"/>
    <row r="458" s="32" customFormat="1" ht="10.5" x14ac:dyDescent="0.15"/>
    <row r="459" s="32" customFormat="1" ht="10.5" x14ac:dyDescent="0.15"/>
    <row r="460" s="32" customFormat="1" ht="10.5" x14ac:dyDescent="0.15"/>
    <row r="461" s="32" customFormat="1" ht="10.5" x14ac:dyDescent="0.15"/>
    <row r="462" s="32" customFormat="1" ht="10.5" x14ac:dyDescent="0.15"/>
    <row r="463" s="32" customFormat="1" ht="10.5" x14ac:dyDescent="0.15"/>
    <row r="464" s="32" customFormat="1" ht="10.5" x14ac:dyDescent="0.15"/>
    <row r="465" s="32" customFormat="1" ht="10.5" x14ac:dyDescent="0.15"/>
    <row r="466" s="32" customFormat="1" ht="10.5" x14ac:dyDescent="0.15"/>
    <row r="467" s="32" customFormat="1" ht="10.5" x14ac:dyDescent="0.15"/>
    <row r="468" s="32" customFormat="1" ht="10.5" x14ac:dyDescent="0.15"/>
    <row r="469" s="32" customFormat="1" ht="10.5" x14ac:dyDescent="0.15"/>
    <row r="470" s="32" customFormat="1" ht="10.5" x14ac:dyDescent="0.15"/>
    <row r="471" s="32" customFormat="1" ht="10.5" x14ac:dyDescent="0.15"/>
    <row r="472" s="32" customFormat="1" ht="10.5" x14ac:dyDescent="0.15"/>
    <row r="473" s="32" customFormat="1" ht="10.5" x14ac:dyDescent="0.15"/>
    <row r="474" s="32" customFormat="1" ht="10.5" x14ac:dyDescent="0.15"/>
    <row r="475" s="32" customFormat="1" ht="10.5" x14ac:dyDescent="0.15"/>
    <row r="476" s="32" customFormat="1" ht="10.5" x14ac:dyDescent="0.15"/>
    <row r="477" s="32" customFormat="1" ht="10.5" x14ac:dyDescent="0.15"/>
    <row r="478" s="32" customFormat="1" ht="10.5" x14ac:dyDescent="0.15"/>
    <row r="479" s="32" customFormat="1" ht="10.5" x14ac:dyDescent="0.15"/>
    <row r="480" s="32" customFormat="1" ht="10.5" x14ac:dyDescent="0.15"/>
    <row r="481" s="32" customFormat="1" ht="10.5" x14ac:dyDescent="0.15"/>
    <row r="482" s="32" customFormat="1" ht="10.5" x14ac:dyDescent="0.15"/>
    <row r="483" s="32" customFormat="1" ht="10.5" x14ac:dyDescent="0.15"/>
    <row r="484" s="32" customFormat="1" ht="10.5" x14ac:dyDescent="0.15"/>
    <row r="485" s="32" customFormat="1" ht="10.5" x14ac:dyDescent="0.15"/>
    <row r="486" s="32" customFormat="1" ht="10.5" x14ac:dyDescent="0.15"/>
    <row r="487" s="32" customFormat="1" ht="10.5" x14ac:dyDescent="0.15"/>
    <row r="488" s="32" customFormat="1" ht="10.5" x14ac:dyDescent="0.15"/>
    <row r="489" s="32" customFormat="1" ht="10.5" x14ac:dyDescent="0.15"/>
    <row r="490" s="32" customFormat="1" ht="10.5" x14ac:dyDescent="0.15"/>
    <row r="491" s="32" customFormat="1" ht="10.5" x14ac:dyDescent="0.15"/>
    <row r="492" s="32" customFormat="1" ht="10.5" x14ac:dyDescent="0.15"/>
    <row r="493" s="32" customFormat="1" ht="10.5" x14ac:dyDescent="0.15"/>
    <row r="494" s="32" customFormat="1" ht="10.5" x14ac:dyDescent="0.15"/>
    <row r="495" s="32" customFormat="1" ht="10.5" x14ac:dyDescent="0.15"/>
    <row r="496" s="32" customFormat="1" ht="10.5" x14ac:dyDescent="0.15"/>
    <row r="497" s="32" customFormat="1" ht="10.5" x14ac:dyDescent="0.15"/>
    <row r="498" s="32" customFormat="1" ht="10.5" x14ac:dyDescent="0.15"/>
    <row r="499" s="32" customFormat="1" ht="10.5" x14ac:dyDescent="0.15"/>
    <row r="500" s="32" customFormat="1" ht="10.5" x14ac:dyDescent="0.15"/>
    <row r="501" s="32" customFormat="1" ht="10.5" x14ac:dyDescent="0.15"/>
    <row r="502" s="32" customFormat="1" ht="10.5" x14ac:dyDescent="0.15"/>
    <row r="503" s="32" customFormat="1" ht="10.5" x14ac:dyDescent="0.15"/>
    <row r="504" s="32" customFormat="1" ht="10.5" x14ac:dyDescent="0.15"/>
    <row r="505" s="32" customFormat="1" ht="10.5" x14ac:dyDescent="0.15"/>
    <row r="506" s="32" customFormat="1" ht="10.5" x14ac:dyDescent="0.15"/>
    <row r="507" s="32" customFormat="1" ht="10.5" x14ac:dyDescent="0.15"/>
    <row r="508" s="32" customFormat="1" ht="10.5" x14ac:dyDescent="0.15"/>
    <row r="509" s="32" customFormat="1" ht="10.5" x14ac:dyDescent="0.15"/>
    <row r="510" s="32" customFormat="1" ht="10.5" x14ac:dyDescent="0.15"/>
    <row r="511" s="32" customFormat="1" ht="10.5" x14ac:dyDescent="0.15"/>
    <row r="512" s="32" customFormat="1" ht="10.5" x14ac:dyDescent="0.15"/>
    <row r="513" s="32" customFormat="1" ht="10.5" x14ac:dyDescent="0.15"/>
    <row r="514" s="32" customFormat="1" ht="10.5" x14ac:dyDescent="0.15"/>
    <row r="515" s="32" customFormat="1" ht="10.5" x14ac:dyDescent="0.15"/>
    <row r="516" s="32" customFormat="1" ht="10.5" x14ac:dyDescent="0.15"/>
    <row r="517" s="32" customFormat="1" ht="10.5" x14ac:dyDescent="0.15"/>
    <row r="518" s="32" customFormat="1" ht="10.5" x14ac:dyDescent="0.15"/>
    <row r="519" s="32" customFormat="1" ht="10.5" x14ac:dyDescent="0.15"/>
    <row r="520" s="32" customFormat="1" ht="10.5" x14ac:dyDescent="0.15"/>
    <row r="521" s="32" customFormat="1" ht="10.5" x14ac:dyDescent="0.15"/>
    <row r="522" s="32" customFormat="1" ht="10.5" x14ac:dyDescent="0.15"/>
    <row r="523" s="32" customFormat="1" ht="10.5" x14ac:dyDescent="0.15"/>
    <row r="524" s="32" customFormat="1" ht="10.5" x14ac:dyDescent="0.15"/>
    <row r="525" s="32" customFormat="1" ht="10.5" x14ac:dyDescent="0.15"/>
    <row r="526" s="32" customFormat="1" ht="10.5" x14ac:dyDescent="0.15"/>
    <row r="527" s="32" customFormat="1" ht="10.5" x14ac:dyDescent="0.15"/>
    <row r="528" s="32" customFormat="1" ht="10.5" x14ac:dyDescent="0.15"/>
    <row r="529" s="32" customFormat="1" ht="10.5" x14ac:dyDescent="0.15"/>
    <row r="530" s="32" customFormat="1" ht="10.5" x14ac:dyDescent="0.15"/>
    <row r="531" s="32" customFormat="1" ht="10.5" x14ac:dyDescent="0.15"/>
    <row r="532" s="32" customFormat="1" ht="10.5" x14ac:dyDescent="0.15"/>
    <row r="533" s="32" customFormat="1" ht="10.5" x14ac:dyDescent="0.15"/>
    <row r="534" s="32" customFormat="1" ht="10.5" x14ac:dyDescent="0.15"/>
    <row r="535" s="32" customFormat="1" ht="10.5" x14ac:dyDescent="0.15"/>
    <row r="536" s="32" customFormat="1" ht="10.5" x14ac:dyDescent="0.15"/>
    <row r="537" s="32" customFormat="1" ht="10.5" x14ac:dyDescent="0.15"/>
    <row r="538" s="32" customFormat="1" ht="10.5" x14ac:dyDescent="0.15"/>
    <row r="539" s="32" customFormat="1" ht="10.5" x14ac:dyDescent="0.15"/>
    <row r="540" s="32" customFormat="1" ht="10.5" x14ac:dyDescent="0.15"/>
    <row r="541" s="32" customFormat="1" ht="10.5" x14ac:dyDescent="0.15"/>
    <row r="542" s="32" customFormat="1" ht="10.5" x14ac:dyDescent="0.15"/>
    <row r="543" s="32" customFormat="1" ht="10.5" x14ac:dyDescent="0.15"/>
    <row r="544" s="32" customFormat="1" ht="10.5" x14ac:dyDescent="0.15"/>
    <row r="545" s="32" customFormat="1" ht="10.5" x14ac:dyDescent="0.15"/>
    <row r="546" s="32" customFormat="1" ht="10.5" x14ac:dyDescent="0.15"/>
    <row r="547" s="32" customFormat="1" ht="10.5" x14ac:dyDescent="0.15"/>
    <row r="548" s="32" customFormat="1" ht="10.5" x14ac:dyDescent="0.15"/>
    <row r="549" s="32" customFormat="1" ht="10.5" x14ac:dyDescent="0.15"/>
    <row r="550" s="32" customFormat="1" ht="10.5" x14ac:dyDescent="0.15"/>
    <row r="551" s="32" customFormat="1" ht="10.5" x14ac:dyDescent="0.15"/>
    <row r="552" s="32" customFormat="1" ht="10.5" x14ac:dyDescent="0.15"/>
    <row r="553" s="32" customFormat="1" ht="10.5" x14ac:dyDescent="0.15"/>
    <row r="554" s="32" customFormat="1" ht="10.5" x14ac:dyDescent="0.15"/>
    <row r="555" s="32" customFormat="1" ht="10.5" x14ac:dyDescent="0.15"/>
    <row r="556" s="32" customFormat="1" ht="10.5" x14ac:dyDescent="0.15"/>
    <row r="557" s="32" customFormat="1" ht="10.5" x14ac:dyDescent="0.15"/>
    <row r="558" s="32" customFormat="1" ht="10.5" x14ac:dyDescent="0.15"/>
    <row r="559" s="32" customFormat="1" ht="10.5" x14ac:dyDescent="0.15"/>
    <row r="560" s="32" customFormat="1" ht="10.5" x14ac:dyDescent="0.15"/>
    <row r="561" s="32" customFormat="1" ht="10.5" x14ac:dyDescent="0.15"/>
    <row r="562" s="32" customFormat="1" ht="10.5" x14ac:dyDescent="0.15"/>
    <row r="563" s="32" customFormat="1" ht="10.5" x14ac:dyDescent="0.15"/>
    <row r="564" s="32" customFormat="1" ht="10.5" x14ac:dyDescent="0.15"/>
    <row r="565" s="32" customFormat="1" ht="10.5" x14ac:dyDescent="0.15"/>
    <row r="566" s="32" customFormat="1" ht="10.5" x14ac:dyDescent="0.15"/>
    <row r="567" s="32" customFormat="1" ht="10.5" x14ac:dyDescent="0.15"/>
    <row r="568" s="32" customFormat="1" ht="10.5" x14ac:dyDescent="0.15"/>
    <row r="569" s="32" customFormat="1" ht="10.5" x14ac:dyDescent="0.15"/>
    <row r="570" s="32" customFormat="1" ht="10.5" x14ac:dyDescent="0.15"/>
    <row r="571" s="32" customFormat="1" ht="10.5" x14ac:dyDescent="0.15"/>
    <row r="572" s="32" customFormat="1" ht="10.5" x14ac:dyDescent="0.15"/>
    <row r="573" s="32" customFormat="1" ht="10.5" x14ac:dyDescent="0.15"/>
    <row r="574" s="32" customFormat="1" ht="10.5" x14ac:dyDescent="0.15"/>
    <row r="575" s="32" customFormat="1" ht="10.5" x14ac:dyDescent="0.15"/>
    <row r="576" s="32" customFormat="1" ht="10.5" x14ac:dyDescent="0.15"/>
    <row r="577" s="32" customFormat="1" ht="10.5" x14ac:dyDescent="0.15"/>
    <row r="578" s="32" customFormat="1" ht="10.5" x14ac:dyDescent="0.15"/>
    <row r="579" s="32" customFormat="1" ht="10.5" x14ac:dyDescent="0.15"/>
    <row r="580" s="32" customFormat="1" ht="10.5" x14ac:dyDescent="0.15"/>
    <row r="581" s="32" customFormat="1" ht="10.5" x14ac:dyDescent="0.15"/>
    <row r="582" s="32" customFormat="1" ht="10.5" x14ac:dyDescent="0.15"/>
    <row r="583" s="32" customFormat="1" ht="10.5" x14ac:dyDescent="0.15"/>
    <row r="584" s="32" customFormat="1" ht="10.5" x14ac:dyDescent="0.15"/>
    <row r="585" s="32" customFormat="1" ht="10.5" x14ac:dyDescent="0.15"/>
    <row r="586" s="32" customFormat="1" ht="10.5" x14ac:dyDescent="0.15"/>
    <row r="587" s="32" customFormat="1" ht="10.5" x14ac:dyDescent="0.15"/>
    <row r="588" s="32" customFormat="1" ht="10.5" x14ac:dyDescent="0.15"/>
    <row r="589" s="32" customFormat="1" ht="10.5" x14ac:dyDescent="0.15"/>
    <row r="590" s="32" customFormat="1" ht="10.5" x14ac:dyDescent="0.15"/>
    <row r="591" s="32" customFormat="1" ht="10.5" x14ac:dyDescent="0.15"/>
    <row r="592" s="32" customFormat="1" ht="10.5" x14ac:dyDescent="0.15"/>
    <row r="593" s="32" customFormat="1" ht="10.5" x14ac:dyDescent="0.15"/>
    <row r="594" s="32" customFormat="1" ht="10.5" x14ac:dyDescent="0.15"/>
    <row r="595" s="32" customFormat="1" ht="10.5" x14ac:dyDescent="0.15"/>
    <row r="596" s="32" customFormat="1" ht="10.5" x14ac:dyDescent="0.15"/>
    <row r="597" s="32" customFormat="1" ht="10.5" x14ac:dyDescent="0.15"/>
    <row r="598" s="32" customFormat="1" ht="10.5" x14ac:dyDescent="0.15"/>
    <row r="599" s="32" customFormat="1" ht="10.5" x14ac:dyDescent="0.15"/>
    <row r="600" s="32" customFormat="1" ht="10.5" x14ac:dyDescent="0.15"/>
    <row r="601" s="32" customFormat="1" ht="10.5" x14ac:dyDescent="0.15"/>
    <row r="602" s="32" customFormat="1" ht="10.5" x14ac:dyDescent="0.15"/>
    <row r="603" s="32" customFormat="1" ht="10.5" x14ac:dyDescent="0.15"/>
    <row r="604" s="32" customFormat="1" ht="10.5" x14ac:dyDescent="0.15"/>
    <row r="605" s="32" customFormat="1" ht="10.5" x14ac:dyDescent="0.15"/>
    <row r="606" s="32" customFormat="1" ht="10.5" x14ac:dyDescent="0.15"/>
    <row r="607" s="32" customFormat="1" ht="10.5" x14ac:dyDescent="0.15"/>
    <row r="608" s="32" customFormat="1" ht="10.5" x14ac:dyDescent="0.15"/>
    <row r="609" s="32" customFormat="1" ht="10.5" x14ac:dyDescent="0.15"/>
    <row r="610" s="32" customFormat="1" ht="10.5" x14ac:dyDescent="0.15"/>
    <row r="611" s="32" customFormat="1" ht="10.5" x14ac:dyDescent="0.15"/>
    <row r="612" s="32" customFormat="1" ht="10.5" x14ac:dyDescent="0.15"/>
    <row r="613" s="32" customFormat="1" ht="10.5" x14ac:dyDescent="0.15"/>
    <row r="614" s="32" customFormat="1" ht="10.5" x14ac:dyDescent="0.15"/>
    <row r="615" s="32" customFormat="1" ht="10.5" x14ac:dyDescent="0.15"/>
    <row r="616" s="32" customFormat="1" ht="10.5" x14ac:dyDescent="0.15"/>
    <row r="617" s="32" customFormat="1" ht="10.5" x14ac:dyDescent="0.15"/>
    <row r="618" s="32" customFormat="1" ht="10.5" x14ac:dyDescent="0.15"/>
    <row r="619" s="32" customFormat="1" ht="10.5" x14ac:dyDescent="0.15"/>
    <row r="620" s="32" customFormat="1" ht="10.5" x14ac:dyDescent="0.15"/>
    <row r="621" s="32" customFormat="1" ht="10.5" x14ac:dyDescent="0.15"/>
    <row r="622" s="32" customFormat="1" ht="10.5" x14ac:dyDescent="0.15"/>
    <row r="623" s="32" customFormat="1" ht="10.5" x14ac:dyDescent="0.15"/>
    <row r="624" s="32" customFormat="1" ht="10.5" x14ac:dyDescent="0.15"/>
    <row r="625" s="32" customFormat="1" ht="10.5" x14ac:dyDescent="0.15"/>
    <row r="626" s="32" customFormat="1" ht="10.5" x14ac:dyDescent="0.15"/>
    <row r="627" s="32" customFormat="1" ht="10.5" x14ac:dyDescent="0.15"/>
    <row r="628" s="32" customFormat="1" ht="10.5" x14ac:dyDescent="0.15"/>
    <row r="629" s="32" customFormat="1" ht="10.5" x14ac:dyDescent="0.15"/>
    <row r="630" s="32" customFormat="1" ht="10.5" x14ac:dyDescent="0.15"/>
    <row r="631" s="32" customFormat="1" ht="10.5" x14ac:dyDescent="0.15"/>
    <row r="632" s="32" customFormat="1" ht="10.5" x14ac:dyDescent="0.15"/>
    <row r="633" s="32" customFormat="1" ht="10.5" x14ac:dyDescent="0.15"/>
    <row r="634" s="32" customFormat="1" ht="10.5" x14ac:dyDescent="0.15"/>
    <row r="635" s="32" customFormat="1" ht="10.5" x14ac:dyDescent="0.15"/>
    <row r="636" s="32" customFormat="1" ht="10.5" x14ac:dyDescent="0.15"/>
    <row r="637" s="32" customFormat="1" ht="10.5" x14ac:dyDescent="0.15"/>
    <row r="638" s="32" customFormat="1" ht="10.5" x14ac:dyDescent="0.15"/>
    <row r="639" s="32" customFormat="1" ht="10.5" x14ac:dyDescent="0.15"/>
    <row r="640" s="32" customFormat="1" ht="10.5" x14ac:dyDescent="0.15"/>
    <row r="641" s="32" customFormat="1" ht="10.5" x14ac:dyDescent="0.15"/>
    <row r="642" s="32" customFormat="1" ht="10.5" x14ac:dyDescent="0.15"/>
    <row r="643" s="32" customFormat="1" ht="10.5" x14ac:dyDescent="0.15"/>
    <row r="644" s="32" customFormat="1" ht="10.5" x14ac:dyDescent="0.15"/>
    <row r="645" s="32" customFormat="1" ht="10.5" x14ac:dyDescent="0.15"/>
    <row r="646" s="32" customFormat="1" ht="10.5" x14ac:dyDescent="0.15"/>
    <row r="647" s="32" customFormat="1" ht="10.5" x14ac:dyDescent="0.15"/>
    <row r="648" s="32" customFormat="1" ht="10.5" x14ac:dyDescent="0.15"/>
    <row r="649" s="32" customFormat="1" ht="10.5" x14ac:dyDescent="0.15"/>
    <row r="650" s="32" customFormat="1" ht="10.5" x14ac:dyDescent="0.15"/>
    <row r="651" s="32" customFormat="1" ht="10.5" x14ac:dyDescent="0.15"/>
    <row r="652" s="32" customFormat="1" ht="10.5" x14ac:dyDescent="0.15"/>
    <row r="653" s="32" customFormat="1" ht="10.5" x14ac:dyDescent="0.15"/>
    <row r="654" s="32" customFormat="1" ht="10.5" x14ac:dyDescent="0.15"/>
    <row r="655" s="32" customFormat="1" ht="10.5" x14ac:dyDescent="0.15"/>
    <row r="656" s="32" customFormat="1" ht="10.5" x14ac:dyDescent="0.15"/>
    <row r="657" s="32" customFormat="1" ht="10.5" x14ac:dyDescent="0.15"/>
    <row r="658" s="32" customFormat="1" ht="10.5" x14ac:dyDescent="0.15"/>
    <row r="659" s="32" customFormat="1" ht="10.5" x14ac:dyDescent="0.15"/>
    <row r="660" s="32" customFormat="1" ht="10.5" x14ac:dyDescent="0.15"/>
    <row r="661" s="32" customFormat="1" ht="10.5" x14ac:dyDescent="0.15"/>
    <row r="662" s="32" customFormat="1" ht="10.5" x14ac:dyDescent="0.15"/>
    <row r="663" s="32" customFormat="1" ht="10.5" x14ac:dyDescent="0.15"/>
    <row r="664" s="32" customFormat="1" ht="10.5" x14ac:dyDescent="0.15"/>
    <row r="665" s="32" customFormat="1" ht="10.5" x14ac:dyDescent="0.15"/>
    <row r="666" s="32" customFormat="1" ht="10.5" x14ac:dyDescent="0.15"/>
    <row r="667" s="32" customFormat="1" ht="10.5" x14ac:dyDescent="0.15"/>
    <row r="668" s="32" customFormat="1" ht="10.5" x14ac:dyDescent="0.15"/>
    <row r="669" s="32" customFormat="1" ht="10.5" x14ac:dyDescent="0.15"/>
    <row r="670" s="32" customFormat="1" ht="10.5" x14ac:dyDescent="0.15"/>
    <row r="671" s="32" customFormat="1" ht="10.5" x14ac:dyDescent="0.15"/>
    <row r="672" s="32" customFormat="1" ht="10.5" x14ac:dyDescent="0.15"/>
    <row r="673" s="32" customFormat="1" ht="10.5" x14ac:dyDescent="0.15"/>
    <row r="674" s="32" customFormat="1" ht="10.5" x14ac:dyDescent="0.15"/>
    <row r="675" s="32" customFormat="1" ht="10.5" x14ac:dyDescent="0.15"/>
    <row r="676" s="32" customFormat="1" ht="10.5" x14ac:dyDescent="0.15"/>
    <row r="677" s="32" customFormat="1" ht="10.5" x14ac:dyDescent="0.15"/>
    <row r="678" s="32" customFormat="1" ht="10.5" x14ac:dyDescent="0.15"/>
    <row r="679" s="32" customFormat="1" ht="10.5" x14ac:dyDescent="0.15"/>
    <row r="680" s="32" customFormat="1" ht="10.5" x14ac:dyDescent="0.15"/>
    <row r="681" s="32" customFormat="1" ht="10.5" x14ac:dyDescent="0.15"/>
    <row r="682" s="32" customFormat="1" ht="10.5" x14ac:dyDescent="0.15"/>
    <row r="683" s="32" customFormat="1" ht="10.5" x14ac:dyDescent="0.15"/>
    <row r="684" s="32" customFormat="1" ht="10.5" x14ac:dyDescent="0.15"/>
    <row r="685" s="32" customFormat="1" ht="10.5" x14ac:dyDescent="0.15"/>
    <row r="686" s="32" customFormat="1" ht="10.5" x14ac:dyDescent="0.15"/>
    <row r="687" s="32" customFormat="1" ht="10.5" x14ac:dyDescent="0.15"/>
    <row r="688" s="32" customFormat="1" ht="10.5" x14ac:dyDescent="0.15"/>
    <row r="689" s="32" customFormat="1" ht="10.5" x14ac:dyDescent="0.15"/>
    <row r="690" s="32" customFormat="1" ht="10.5" x14ac:dyDescent="0.15"/>
    <row r="691" s="32" customFormat="1" ht="10.5" x14ac:dyDescent="0.15"/>
    <row r="692" s="32" customFormat="1" ht="10.5" x14ac:dyDescent="0.15"/>
    <row r="693" s="32" customFormat="1" ht="10.5" x14ac:dyDescent="0.15"/>
    <row r="694" s="32" customFormat="1" ht="10.5" x14ac:dyDescent="0.15"/>
    <row r="695" s="32" customFormat="1" ht="10.5" x14ac:dyDescent="0.15"/>
    <row r="696" s="32" customFormat="1" ht="10.5" x14ac:dyDescent="0.15"/>
    <row r="697" s="32" customFormat="1" ht="10.5" x14ac:dyDescent="0.15"/>
    <row r="698" s="32" customFormat="1" ht="10.5" x14ac:dyDescent="0.15"/>
    <row r="699" s="32" customFormat="1" ht="10.5" x14ac:dyDescent="0.15"/>
    <row r="700" s="32" customFormat="1" ht="10.5" x14ac:dyDescent="0.15"/>
    <row r="701" s="32" customFormat="1" ht="10.5" x14ac:dyDescent="0.15"/>
    <row r="702" s="32" customFormat="1" ht="10.5" x14ac:dyDescent="0.15"/>
    <row r="703" s="32" customFormat="1" ht="10.5" x14ac:dyDescent="0.15"/>
    <row r="704" s="32" customFormat="1" ht="10.5" x14ac:dyDescent="0.15"/>
    <row r="705" s="32" customFormat="1" ht="10.5" x14ac:dyDescent="0.15"/>
    <row r="706" s="32" customFormat="1" ht="10.5" x14ac:dyDescent="0.15"/>
    <row r="707" s="32" customFormat="1" ht="10.5" x14ac:dyDescent="0.15"/>
    <row r="708" s="32" customFormat="1" ht="10.5" x14ac:dyDescent="0.15"/>
    <row r="709" s="32" customFormat="1" ht="10.5" x14ac:dyDescent="0.15"/>
    <row r="710" s="32" customFormat="1" ht="10.5" x14ac:dyDescent="0.15"/>
    <row r="711" s="32" customFormat="1" ht="10.5" x14ac:dyDescent="0.15"/>
    <row r="712" s="32" customFormat="1" ht="10.5" x14ac:dyDescent="0.15"/>
    <row r="713" s="32" customFormat="1" ht="10.5" x14ac:dyDescent="0.15"/>
    <row r="714" s="32" customFormat="1" ht="10.5" x14ac:dyDescent="0.15"/>
    <row r="715" s="32" customFormat="1" ht="10.5" x14ac:dyDescent="0.15"/>
    <row r="716" s="32" customFormat="1" ht="10.5" x14ac:dyDescent="0.15"/>
    <row r="717" s="32" customFormat="1" ht="10.5" x14ac:dyDescent="0.15"/>
    <row r="718" s="32" customFormat="1" ht="10.5" x14ac:dyDescent="0.15"/>
    <row r="719" s="32" customFormat="1" ht="10.5" x14ac:dyDescent="0.15"/>
    <row r="720" s="32" customFormat="1" ht="10.5" x14ac:dyDescent="0.15"/>
    <row r="721" s="32" customFormat="1" ht="10.5" x14ac:dyDescent="0.15"/>
    <row r="722" s="32" customFormat="1" ht="10.5" x14ac:dyDescent="0.15"/>
    <row r="723" s="32" customFormat="1" ht="10.5" x14ac:dyDescent="0.15"/>
    <row r="724" s="32" customFormat="1" ht="10.5" x14ac:dyDescent="0.15"/>
    <row r="725" s="32" customFormat="1" ht="10.5" x14ac:dyDescent="0.15"/>
    <row r="726" s="32" customFormat="1" ht="10.5" x14ac:dyDescent="0.15"/>
    <row r="727" s="32" customFormat="1" ht="10.5" x14ac:dyDescent="0.15"/>
    <row r="728" s="32" customFormat="1" ht="10.5" x14ac:dyDescent="0.15"/>
    <row r="729" s="32" customFormat="1" ht="10.5" x14ac:dyDescent="0.15"/>
    <row r="730" s="32" customFormat="1" ht="10.5" x14ac:dyDescent="0.15"/>
    <row r="731" s="32" customFormat="1" ht="10.5" x14ac:dyDescent="0.15"/>
    <row r="732" s="32" customFormat="1" ht="10.5" x14ac:dyDescent="0.15"/>
    <row r="733" s="32" customFormat="1" ht="10.5" x14ac:dyDescent="0.15"/>
    <row r="734" s="32" customFormat="1" ht="10.5" x14ac:dyDescent="0.15"/>
    <row r="735" s="32" customFormat="1" ht="10.5" x14ac:dyDescent="0.15"/>
    <row r="736" s="32" customFormat="1" ht="10.5" x14ac:dyDescent="0.15"/>
    <row r="737" s="32" customFormat="1" ht="10.5" x14ac:dyDescent="0.15"/>
    <row r="738" s="32" customFormat="1" ht="10.5" x14ac:dyDescent="0.15"/>
    <row r="739" s="32" customFormat="1" ht="10.5" x14ac:dyDescent="0.15"/>
    <row r="740" s="32" customFormat="1" ht="10.5" x14ac:dyDescent="0.15"/>
    <row r="741" s="32" customFormat="1" ht="10.5" x14ac:dyDescent="0.15"/>
    <row r="742" s="32" customFormat="1" ht="10.5" x14ac:dyDescent="0.15"/>
    <row r="743" s="32" customFormat="1" ht="10.5" x14ac:dyDescent="0.15"/>
    <row r="744" s="32" customFormat="1" ht="10.5" x14ac:dyDescent="0.15"/>
    <row r="745" s="32" customFormat="1" ht="10.5" x14ac:dyDescent="0.15"/>
    <row r="746" s="32" customFormat="1" ht="10.5" x14ac:dyDescent="0.15"/>
    <row r="747" s="32" customFormat="1" ht="10.5" x14ac:dyDescent="0.15"/>
    <row r="748" s="32" customFormat="1" ht="10.5" x14ac:dyDescent="0.15"/>
    <row r="749" s="32" customFormat="1" ht="10.5" x14ac:dyDescent="0.15"/>
    <row r="750" s="32" customFormat="1" ht="10.5" x14ac:dyDescent="0.15"/>
    <row r="751" s="32" customFormat="1" ht="10.5" x14ac:dyDescent="0.15"/>
    <row r="752" s="32" customFormat="1" ht="10.5" x14ac:dyDescent="0.15"/>
    <row r="753" s="32" customFormat="1" ht="10.5" x14ac:dyDescent="0.15"/>
    <row r="754" s="32" customFormat="1" ht="10.5" x14ac:dyDescent="0.15"/>
    <row r="755" s="32" customFormat="1" ht="10.5" x14ac:dyDescent="0.15"/>
    <row r="756" s="32" customFormat="1" ht="10.5" x14ac:dyDescent="0.15"/>
    <row r="757" s="32" customFormat="1" ht="10.5" x14ac:dyDescent="0.15"/>
    <row r="758" s="32" customFormat="1" ht="10.5" x14ac:dyDescent="0.15"/>
    <row r="759" s="32" customFormat="1" ht="10.5" x14ac:dyDescent="0.15"/>
    <row r="760" s="32" customFormat="1" ht="10.5" x14ac:dyDescent="0.15"/>
    <row r="761" s="32" customFormat="1" ht="10.5" x14ac:dyDescent="0.15"/>
    <row r="762" s="32" customFormat="1" ht="10.5" x14ac:dyDescent="0.15"/>
    <row r="763" s="32" customFormat="1" ht="10.5" x14ac:dyDescent="0.15"/>
    <row r="764" s="32" customFormat="1" ht="10.5" x14ac:dyDescent="0.15"/>
    <row r="765" s="32" customFormat="1" ht="10.5" x14ac:dyDescent="0.15"/>
    <row r="766" s="32" customFormat="1" ht="10.5" x14ac:dyDescent="0.15"/>
    <row r="767" s="32" customFormat="1" ht="10.5" x14ac:dyDescent="0.15"/>
    <row r="768" s="32" customFormat="1" ht="10.5" x14ac:dyDescent="0.15"/>
    <row r="769" s="32" customFormat="1" ht="10.5" x14ac:dyDescent="0.15"/>
    <row r="770" s="32" customFormat="1" ht="10.5" x14ac:dyDescent="0.15"/>
    <row r="771" s="32" customFormat="1" ht="10.5" x14ac:dyDescent="0.15"/>
    <row r="772" s="32" customFormat="1" ht="10.5" x14ac:dyDescent="0.15"/>
    <row r="773" s="32" customFormat="1" ht="10.5" x14ac:dyDescent="0.15"/>
    <row r="774" s="32" customFormat="1" ht="10.5" x14ac:dyDescent="0.15"/>
    <row r="775" s="32" customFormat="1" ht="10.5" x14ac:dyDescent="0.15"/>
    <row r="776" s="32" customFormat="1" ht="10.5" x14ac:dyDescent="0.15"/>
    <row r="777" s="32" customFormat="1" ht="10.5" x14ac:dyDescent="0.15"/>
    <row r="778" s="32" customFormat="1" ht="10.5" x14ac:dyDescent="0.15"/>
    <row r="779" s="32" customFormat="1" ht="10.5" x14ac:dyDescent="0.15"/>
    <row r="780" s="32" customFormat="1" ht="10.5" x14ac:dyDescent="0.15"/>
    <row r="781" s="32" customFormat="1" ht="10.5" x14ac:dyDescent="0.15"/>
    <row r="782" s="32" customFormat="1" ht="10.5" x14ac:dyDescent="0.15"/>
    <row r="783" s="32" customFormat="1" ht="10.5" x14ac:dyDescent="0.15"/>
    <row r="784" s="32" customFormat="1" ht="10.5" x14ac:dyDescent="0.15"/>
    <row r="785" s="32" customFormat="1" ht="10.5" x14ac:dyDescent="0.15"/>
    <row r="786" s="32" customFormat="1" ht="10.5" x14ac:dyDescent="0.15"/>
    <row r="787" s="32" customFormat="1" ht="10.5" x14ac:dyDescent="0.15"/>
    <row r="788" s="32" customFormat="1" ht="10.5" x14ac:dyDescent="0.15"/>
    <row r="789" s="32" customFormat="1" ht="10.5" x14ac:dyDescent="0.15"/>
    <row r="790" s="32" customFormat="1" ht="10.5" x14ac:dyDescent="0.15"/>
    <row r="791" s="32" customFormat="1" ht="10.5" x14ac:dyDescent="0.15"/>
    <row r="792" s="32" customFormat="1" ht="10.5" x14ac:dyDescent="0.15"/>
    <row r="793" s="32" customFormat="1" ht="10.5" x14ac:dyDescent="0.15"/>
    <row r="794" s="32" customFormat="1" ht="10.5" x14ac:dyDescent="0.15"/>
    <row r="795" s="32" customFormat="1" ht="10.5" x14ac:dyDescent="0.15"/>
    <row r="796" s="32" customFormat="1" ht="10.5" x14ac:dyDescent="0.15"/>
    <row r="797" s="32" customFormat="1" ht="10.5" x14ac:dyDescent="0.15"/>
    <row r="798" s="32" customFormat="1" ht="10.5" x14ac:dyDescent="0.15"/>
    <row r="799" s="32" customFormat="1" ht="10.5" x14ac:dyDescent="0.15"/>
    <row r="800" s="32" customFormat="1" ht="10.5" x14ac:dyDescent="0.15"/>
    <row r="801" s="32" customFormat="1" ht="10.5" x14ac:dyDescent="0.15"/>
    <row r="802" s="32" customFormat="1" ht="10.5" x14ac:dyDescent="0.15"/>
    <row r="803" s="32" customFormat="1" ht="10.5" x14ac:dyDescent="0.15"/>
    <row r="804" s="32" customFormat="1" ht="10.5" x14ac:dyDescent="0.15"/>
    <row r="805" s="32" customFormat="1" ht="10.5" x14ac:dyDescent="0.15"/>
    <row r="806" s="32" customFormat="1" ht="10.5" x14ac:dyDescent="0.15"/>
    <row r="807" s="32" customFormat="1" ht="10.5" x14ac:dyDescent="0.15"/>
    <row r="808" s="32" customFormat="1" ht="10.5" x14ac:dyDescent="0.15"/>
    <row r="809" s="32" customFormat="1" ht="10.5" x14ac:dyDescent="0.15"/>
    <row r="810" s="32" customFormat="1" ht="10.5" x14ac:dyDescent="0.15"/>
    <row r="811" s="32" customFormat="1" ht="10.5" x14ac:dyDescent="0.15"/>
    <row r="812" s="32" customFormat="1" ht="10.5" x14ac:dyDescent="0.15"/>
    <row r="813" s="32" customFormat="1" ht="10.5" x14ac:dyDescent="0.15"/>
    <row r="814" s="32" customFormat="1" ht="10.5" x14ac:dyDescent="0.15"/>
    <row r="815" s="32" customFormat="1" ht="10.5" x14ac:dyDescent="0.15"/>
    <row r="816" s="32" customFormat="1" ht="10.5" x14ac:dyDescent="0.15"/>
    <row r="817" s="32" customFormat="1" ht="10.5" x14ac:dyDescent="0.15"/>
    <row r="818" s="32" customFormat="1" ht="10.5" x14ac:dyDescent="0.15"/>
    <row r="819" s="32" customFormat="1" ht="10.5" x14ac:dyDescent="0.15"/>
    <row r="820" s="32" customFormat="1" ht="10.5" x14ac:dyDescent="0.15"/>
    <row r="821" s="32" customFormat="1" ht="10.5" x14ac:dyDescent="0.15"/>
    <row r="822" s="32" customFormat="1" ht="10.5" x14ac:dyDescent="0.15"/>
    <row r="823" s="32" customFormat="1" ht="10.5" x14ac:dyDescent="0.15"/>
    <row r="824" s="32" customFormat="1" ht="10.5" x14ac:dyDescent="0.15"/>
    <row r="825" s="32" customFormat="1" ht="10.5" x14ac:dyDescent="0.15"/>
    <row r="826" s="32" customFormat="1" ht="10.5" x14ac:dyDescent="0.15"/>
    <row r="827" s="32" customFormat="1" ht="10.5" x14ac:dyDescent="0.15"/>
    <row r="828" s="32" customFormat="1" ht="10.5" x14ac:dyDescent="0.15"/>
    <row r="829" s="32" customFormat="1" ht="10.5" x14ac:dyDescent="0.15"/>
    <row r="830" s="32" customFormat="1" ht="10.5" x14ac:dyDescent="0.15"/>
    <row r="831" s="32" customFormat="1" ht="10.5" x14ac:dyDescent="0.15"/>
    <row r="832" s="32" customFormat="1" ht="10.5" x14ac:dyDescent="0.15"/>
    <row r="833" s="32" customFormat="1" ht="10.5" x14ac:dyDescent="0.15"/>
    <row r="834" s="32" customFormat="1" ht="10.5" x14ac:dyDescent="0.15"/>
    <row r="835" s="32" customFormat="1" ht="10.5" x14ac:dyDescent="0.15"/>
    <row r="836" s="32" customFormat="1" ht="10.5" x14ac:dyDescent="0.15"/>
    <row r="837" s="32" customFormat="1" ht="10.5" x14ac:dyDescent="0.15"/>
    <row r="838" s="32" customFormat="1" ht="10.5" x14ac:dyDescent="0.15"/>
    <row r="839" s="32" customFormat="1" ht="10.5" x14ac:dyDescent="0.15"/>
    <row r="840" s="32" customFormat="1" ht="10.5" x14ac:dyDescent="0.15"/>
    <row r="841" s="32" customFormat="1" ht="10.5" x14ac:dyDescent="0.15"/>
    <row r="842" s="32" customFormat="1" ht="10.5" x14ac:dyDescent="0.15"/>
    <row r="843" s="32" customFormat="1" ht="10.5" x14ac:dyDescent="0.15"/>
    <row r="844" s="32" customFormat="1" ht="10.5" x14ac:dyDescent="0.15"/>
    <row r="845" s="32" customFormat="1" ht="10.5" x14ac:dyDescent="0.15"/>
    <row r="846" s="32" customFormat="1" ht="10.5" x14ac:dyDescent="0.15"/>
    <row r="847" s="32" customFormat="1" ht="10.5" x14ac:dyDescent="0.15"/>
    <row r="848" s="32" customFormat="1" ht="10.5" x14ac:dyDescent="0.15"/>
    <row r="849" s="32" customFormat="1" ht="10.5" x14ac:dyDescent="0.15"/>
    <row r="850" s="32" customFormat="1" ht="10.5" x14ac:dyDescent="0.15"/>
    <row r="851" s="32" customFormat="1" ht="10.5" x14ac:dyDescent="0.15"/>
    <row r="852" s="32" customFormat="1" ht="10.5" x14ac:dyDescent="0.15"/>
    <row r="853" s="32" customFormat="1" ht="10.5" x14ac:dyDescent="0.15"/>
    <row r="854" s="32" customFormat="1" ht="10.5" x14ac:dyDescent="0.15"/>
    <row r="855" s="32" customFormat="1" ht="10.5" x14ac:dyDescent="0.15"/>
    <row r="856" s="32" customFormat="1" ht="10.5" x14ac:dyDescent="0.15"/>
    <row r="857" s="32" customFormat="1" ht="10.5" x14ac:dyDescent="0.15"/>
    <row r="858" s="32" customFormat="1" ht="10.5" x14ac:dyDescent="0.15"/>
    <row r="859" s="32" customFormat="1" ht="10.5" x14ac:dyDescent="0.15"/>
    <row r="860" s="32" customFormat="1" ht="10.5" x14ac:dyDescent="0.15"/>
    <row r="861" s="32" customFormat="1" ht="10.5" x14ac:dyDescent="0.15"/>
    <row r="862" s="32" customFormat="1" ht="10.5" x14ac:dyDescent="0.15"/>
    <row r="863" s="32" customFormat="1" ht="10.5" x14ac:dyDescent="0.15"/>
    <row r="864" s="32" customFormat="1" ht="10.5" x14ac:dyDescent="0.15"/>
    <row r="865" s="32" customFormat="1" ht="10.5" x14ac:dyDescent="0.15"/>
    <row r="866" s="32" customFormat="1" ht="10.5" x14ac:dyDescent="0.15"/>
    <row r="867" s="32" customFormat="1" ht="10.5" x14ac:dyDescent="0.15"/>
    <row r="868" s="32" customFormat="1" ht="10.5" x14ac:dyDescent="0.15"/>
    <row r="869" s="32" customFormat="1" ht="10.5" x14ac:dyDescent="0.15"/>
    <row r="870" s="32" customFormat="1" ht="10.5" x14ac:dyDescent="0.15"/>
    <row r="871" s="32" customFormat="1" ht="10.5" x14ac:dyDescent="0.15"/>
    <row r="872" s="32" customFormat="1" ht="10.5" x14ac:dyDescent="0.15"/>
    <row r="873" s="32" customFormat="1" ht="10.5" x14ac:dyDescent="0.15"/>
    <row r="874" s="32" customFormat="1" ht="10.5" x14ac:dyDescent="0.15"/>
    <row r="875" s="32" customFormat="1" ht="10.5" x14ac:dyDescent="0.15"/>
    <row r="876" s="32" customFormat="1" ht="10.5" x14ac:dyDescent="0.15"/>
    <row r="877" s="32" customFormat="1" ht="10.5" x14ac:dyDescent="0.15"/>
    <row r="878" s="32" customFormat="1" ht="10.5" x14ac:dyDescent="0.15"/>
    <row r="879" s="32" customFormat="1" ht="10.5" x14ac:dyDescent="0.15"/>
    <row r="880" s="32" customFormat="1" ht="10.5" x14ac:dyDescent="0.15"/>
    <row r="881" s="32" customFormat="1" ht="10.5" x14ac:dyDescent="0.15"/>
    <row r="882" s="32" customFormat="1" ht="10.5" x14ac:dyDescent="0.15"/>
    <row r="883" s="32" customFormat="1" ht="10.5" x14ac:dyDescent="0.15"/>
    <row r="884" s="32" customFormat="1" ht="10.5" x14ac:dyDescent="0.15"/>
    <row r="885" s="32" customFormat="1" ht="10.5" x14ac:dyDescent="0.15"/>
    <row r="886" s="32" customFormat="1" ht="10.5" x14ac:dyDescent="0.15"/>
    <row r="887" s="32" customFormat="1" ht="10.5" x14ac:dyDescent="0.15"/>
    <row r="888" s="32" customFormat="1" ht="10.5" x14ac:dyDescent="0.15"/>
    <row r="889" s="32" customFormat="1" ht="10.5" x14ac:dyDescent="0.15"/>
    <row r="890" s="32" customFormat="1" ht="10.5" x14ac:dyDescent="0.15"/>
    <row r="891" s="32" customFormat="1" ht="10.5" x14ac:dyDescent="0.15"/>
    <row r="892" s="32" customFormat="1" ht="10.5" x14ac:dyDescent="0.15"/>
    <row r="893" s="32" customFormat="1" ht="10.5" x14ac:dyDescent="0.15"/>
    <row r="894" s="32" customFormat="1" ht="10.5" x14ac:dyDescent="0.15"/>
    <row r="895" s="32" customFormat="1" ht="10.5" x14ac:dyDescent="0.15"/>
    <row r="896" s="32" customFormat="1" ht="10.5" x14ac:dyDescent="0.15"/>
    <row r="897" s="32" customFormat="1" ht="10.5" x14ac:dyDescent="0.15"/>
    <row r="898" s="32" customFormat="1" ht="10.5" x14ac:dyDescent="0.15"/>
    <row r="899" s="32" customFormat="1" ht="10.5" x14ac:dyDescent="0.15"/>
    <row r="900" s="32" customFormat="1" ht="10.5" x14ac:dyDescent="0.15"/>
    <row r="901" s="32" customFormat="1" ht="10.5" x14ac:dyDescent="0.15"/>
    <row r="902" s="32" customFormat="1" ht="10.5" x14ac:dyDescent="0.15"/>
    <row r="903" s="32" customFormat="1" ht="10.5" x14ac:dyDescent="0.15"/>
    <row r="904" s="32" customFormat="1" ht="10.5" x14ac:dyDescent="0.15"/>
    <row r="905" s="32" customFormat="1" ht="10.5" x14ac:dyDescent="0.15"/>
    <row r="906" s="32" customFormat="1" ht="10.5" x14ac:dyDescent="0.15"/>
    <row r="907" s="32" customFormat="1" ht="10.5" x14ac:dyDescent="0.15"/>
    <row r="908" s="32" customFormat="1" ht="10.5" x14ac:dyDescent="0.15"/>
    <row r="909" s="32" customFormat="1" ht="10.5" x14ac:dyDescent="0.15"/>
    <row r="910" s="32" customFormat="1" ht="10.5" x14ac:dyDescent="0.15"/>
    <row r="911" s="32" customFormat="1" ht="10.5" x14ac:dyDescent="0.15"/>
    <row r="912" s="32" customFormat="1" ht="10.5" x14ac:dyDescent="0.15"/>
    <row r="913" s="32" customFormat="1" ht="10.5" x14ac:dyDescent="0.15"/>
    <row r="914" s="32" customFormat="1" ht="10.5" x14ac:dyDescent="0.15"/>
    <row r="915" s="32" customFormat="1" ht="10.5" x14ac:dyDescent="0.15"/>
    <row r="916" s="32" customFormat="1" ht="10.5" x14ac:dyDescent="0.15"/>
    <row r="917" s="32" customFormat="1" ht="10.5" x14ac:dyDescent="0.15"/>
    <row r="918" s="32" customFormat="1" ht="10.5" x14ac:dyDescent="0.15"/>
    <row r="919" s="32" customFormat="1" ht="10.5" x14ac:dyDescent="0.15"/>
    <row r="920" s="32" customFormat="1" ht="10.5" x14ac:dyDescent="0.15"/>
    <row r="921" s="32" customFormat="1" ht="10.5" x14ac:dyDescent="0.15"/>
    <row r="922" s="32" customFormat="1" ht="10.5" x14ac:dyDescent="0.15"/>
    <row r="923" s="32" customFormat="1" ht="10.5" x14ac:dyDescent="0.15"/>
    <row r="924" s="32" customFormat="1" ht="10.5" x14ac:dyDescent="0.15"/>
    <row r="925" s="32" customFormat="1" ht="10.5" x14ac:dyDescent="0.15"/>
    <row r="926" s="32" customFormat="1" ht="10.5" x14ac:dyDescent="0.15"/>
    <row r="927" s="32" customFormat="1" ht="10.5" x14ac:dyDescent="0.15"/>
    <row r="928" s="32" customFormat="1" ht="10.5" x14ac:dyDescent="0.15"/>
    <row r="929" s="32" customFormat="1" ht="10.5" x14ac:dyDescent="0.15"/>
    <row r="930" s="32" customFormat="1" ht="10.5" x14ac:dyDescent="0.15"/>
    <row r="931" s="32" customFormat="1" ht="10.5" x14ac:dyDescent="0.15"/>
    <row r="932" s="32" customFormat="1" ht="10.5" x14ac:dyDescent="0.15"/>
    <row r="933" s="32" customFormat="1" ht="10.5" x14ac:dyDescent="0.15"/>
    <row r="934" s="32" customFormat="1" ht="10.5" x14ac:dyDescent="0.15"/>
    <row r="935" s="32" customFormat="1" ht="10.5" x14ac:dyDescent="0.15"/>
    <row r="936" s="32" customFormat="1" ht="10.5" x14ac:dyDescent="0.15"/>
    <row r="937" s="32" customFormat="1" ht="10.5" x14ac:dyDescent="0.15"/>
    <row r="938" s="32" customFormat="1" ht="10.5" x14ac:dyDescent="0.15"/>
    <row r="939" s="32" customFormat="1" ht="10.5" x14ac:dyDescent="0.15"/>
    <row r="940" s="32" customFormat="1" ht="10.5" x14ac:dyDescent="0.15"/>
    <row r="941" s="32" customFormat="1" ht="10.5" x14ac:dyDescent="0.15"/>
    <row r="942" s="32" customFormat="1" ht="10.5" x14ac:dyDescent="0.15"/>
    <row r="943" s="32" customFormat="1" ht="10.5" x14ac:dyDescent="0.15"/>
    <row r="944" s="32" customFormat="1" ht="10.5" x14ac:dyDescent="0.15"/>
    <row r="945" s="32" customFormat="1" ht="10.5" x14ac:dyDescent="0.15"/>
    <row r="946" s="32" customFormat="1" ht="10.5" x14ac:dyDescent="0.15"/>
    <row r="947" s="32" customFormat="1" ht="10.5" x14ac:dyDescent="0.15"/>
    <row r="948" s="32" customFormat="1" ht="10.5" x14ac:dyDescent="0.15"/>
    <row r="949" s="32" customFormat="1" ht="10.5" x14ac:dyDescent="0.15"/>
    <row r="950" s="32" customFormat="1" ht="10.5" x14ac:dyDescent="0.15"/>
    <row r="951" s="32" customFormat="1" ht="10.5" x14ac:dyDescent="0.15"/>
    <row r="952" s="32" customFormat="1" ht="10.5" x14ac:dyDescent="0.15"/>
    <row r="953" s="32" customFormat="1" ht="10.5" x14ac:dyDescent="0.15"/>
    <row r="954" s="32" customFormat="1" ht="10.5" x14ac:dyDescent="0.15"/>
    <row r="955" s="32" customFormat="1" ht="10.5" x14ac:dyDescent="0.15"/>
    <row r="956" s="32" customFormat="1" ht="10.5" x14ac:dyDescent="0.15"/>
    <row r="957" s="32" customFormat="1" ht="10.5" x14ac:dyDescent="0.15"/>
    <row r="958" s="32" customFormat="1" ht="10.5" x14ac:dyDescent="0.15"/>
    <row r="959" s="32" customFormat="1" ht="10.5" x14ac:dyDescent="0.15"/>
    <row r="960" s="32" customFormat="1" ht="10.5" x14ac:dyDescent="0.15"/>
    <row r="961" s="32" customFormat="1" ht="10.5" x14ac:dyDescent="0.15"/>
    <row r="962" s="32" customFormat="1" ht="10.5" x14ac:dyDescent="0.15"/>
    <row r="963" s="32" customFormat="1" ht="10.5" x14ac:dyDescent="0.15"/>
    <row r="964" s="32" customFormat="1" ht="10.5" x14ac:dyDescent="0.15"/>
    <row r="965" s="32" customFormat="1" ht="10.5" x14ac:dyDescent="0.15"/>
    <row r="966" s="32" customFormat="1" ht="10.5" x14ac:dyDescent="0.15"/>
    <row r="967" s="32" customFormat="1" ht="10.5" x14ac:dyDescent="0.15"/>
    <row r="968" s="32" customFormat="1" ht="10.5" x14ac:dyDescent="0.15"/>
    <row r="969" s="32" customFormat="1" ht="10.5" x14ac:dyDescent="0.15"/>
    <row r="970" s="32" customFormat="1" ht="10.5" x14ac:dyDescent="0.15"/>
    <row r="971" s="32" customFormat="1" ht="10.5" x14ac:dyDescent="0.15"/>
    <row r="972" s="32" customFormat="1" ht="10.5" x14ac:dyDescent="0.15"/>
    <row r="973" s="32" customFormat="1" ht="10.5" x14ac:dyDescent="0.15"/>
    <row r="974" s="32" customFormat="1" ht="10.5" x14ac:dyDescent="0.15"/>
    <row r="975" s="32" customFormat="1" ht="10.5" x14ac:dyDescent="0.15"/>
    <row r="976" s="32" customFormat="1" ht="10.5" x14ac:dyDescent="0.15"/>
    <row r="977" s="32" customFormat="1" ht="10.5" x14ac:dyDescent="0.15"/>
    <row r="978" s="32" customFormat="1" ht="10.5" x14ac:dyDescent="0.15"/>
    <row r="979" s="32" customFormat="1" ht="10.5" x14ac:dyDescent="0.15"/>
    <row r="980" s="32" customFormat="1" ht="10.5" x14ac:dyDescent="0.15"/>
    <row r="981" s="32" customFormat="1" ht="10.5" x14ac:dyDescent="0.15"/>
    <row r="982" s="32" customFormat="1" ht="10.5" x14ac:dyDescent="0.15"/>
    <row r="983" s="32" customFormat="1" ht="10.5" x14ac:dyDescent="0.15"/>
    <row r="984" s="32" customFormat="1" ht="10.5" x14ac:dyDescent="0.15"/>
    <row r="985" s="32" customFormat="1" ht="10.5" x14ac:dyDescent="0.15"/>
    <row r="986" s="32" customFormat="1" ht="10.5" x14ac:dyDescent="0.15"/>
    <row r="987" s="32" customFormat="1" ht="10.5" x14ac:dyDescent="0.15"/>
    <row r="988" s="32" customFormat="1" ht="10.5" x14ac:dyDescent="0.15"/>
    <row r="989" s="32" customFormat="1" ht="10.5" x14ac:dyDescent="0.15"/>
    <row r="990" s="32" customFormat="1" ht="10.5" x14ac:dyDescent="0.15"/>
    <row r="991" s="32" customFormat="1" ht="10.5" x14ac:dyDescent="0.15"/>
    <row r="992" s="32" customFormat="1" ht="10.5" x14ac:dyDescent="0.15"/>
    <row r="993" s="32" customFormat="1" ht="10.5" x14ac:dyDescent="0.15"/>
    <row r="994" s="32" customFormat="1" ht="10.5" x14ac:dyDescent="0.15"/>
    <row r="995" s="32" customFormat="1" ht="10.5" x14ac:dyDescent="0.15"/>
    <row r="996" s="32" customFormat="1" ht="10.5" x14ac:dyDescent="0.15"/>
    <row r="997" s="32" customFormat="1" ht="10.5" x14ac:dyDescent="0.15"/>
    <row r="998" s="32" customFormat="1" ht="10.5" x14ac:dyDescent="0.15"/>
    <row r="999" s="32" customFormat="1" ht="10.5" x14ac:dyDescent="0.15"/>
    <row r="1000" s="32" customFormat="1" ht="10.5" x14ac:dyDescent="0.15"/>
    <row r="1001" s="32" customFormat="1" ht="10.5" x14ac:dyDescent="0.15"/>
    <row r="1002" s="32" customFormat="1" ht="10.5" x14ac:dyDescent="0.15"/>
    <row r="1003" s="32" customFormat="1" ht="10.5" x14ac:dyDescent="0.15"/>
    <row r="1004" s="32" customFormat="1" ht="10.5" x14ac:dyDescent="0.15"/>
    <row r="1005" s="32" customFormat="1" ht="10.5" x14ac:dyDescent="0.15"/>
    <row r="1006" s="32" customFormat="1" ht="10.5" x14ac:dyDescent="0.15"/>
    <row r="1007" s="32" customFormat="1" ht="10.5" x14ac:dyDescent="0.15"/>
    <row r="1008" s="32" customFormat="1" ht="10.5" x14ac:dyDescent="0.15"/>
    <row r="1009" s="32" customFormat="1" ht="10.5" x14ac:dyDescent="0.15"/>
    <row r="1010" s="32" customFormat="1" ht="10.5" x14ac:dyDescent="0.15"/>
    <row r="1011" s="32" customFormat="1" ht="10.5" x14ac:dyDescent="0.15"/>
    <row r="1012" s="32" customFormat="1" ht="10.5" x14ac:dyDescent="0.15"/>
    <row r="1013" s="32" customFormat="1" ht="10.5" x14ac:dyDescent="0.15"/>
    <row r="1014" s="32" customFormat="1" ht="10.5" x14ac:dyDescent="0.15"/>
    <row r="1015" s="32" customFormat="1" ht="10.5" x14ac:dyDescent="0.15"/>
    <row r="1016" s="32" customFormat="1" ht="10.5" x14ac:dyDescent="0.15"/>
    <row r="1017" s="32" customFormat="1" ht="10.5" x14ac:dyDescent="0.15"/>
    <row r="1018" s="32" customFormat="1" ht="10.5" x14ac:dyDescent="0.15"/>
    <row r="1019" s="32" customFormat="1" ht="10.5" x14ac:dyDescent="0.15"/>
    <row r="1020" s="32" customFormat="1" ht="10.5" x14ac:dyDescent="0.15"/>
    <row r="1021" s="32" customFormat="1" ht="10.5" x14ac:dyDescent="0.15"/>
    <row r="1022" s="32" customFormat="1" ht="10.5" x14ac:dyDescent="0.15"/>
    <row r="1023" s="32" customFormat="1" ht="10.5" x14ac:dyDescent="0.15"/>
    <row r="1024" s="32" customFormat="1" ht="10.5" x14ac:dyDescent="0.15"/>
    <row r="1025" s="32" customFormat="1" ht="10.5" x14ac:dyDescent="0.15"/>
    <row r="1026" s="32" customFormat="1" ht="10.5" x14ac:dyDescent="0.15"/>
    <row r="1027" s="32" customFormat="1" ht="10.5" x14ac:dyDescent="0.15"/>
    <row r="1028" s="32" customFormat="1" ht="10.5" x14ac:dyDescent="0.15"/>
    <row r="1029" s="32" customFormat="1" ht="10.5" x14ac:dyDescent="0.15"/>
    <row r="1030" s="32" customFormat="1" ht="10.5" x14ac:dyDescent="0.15"/>
    <row r="1031" s="32" customFormat="1" ht="10.5" x14ac:dyDescent="0.15"/>
    <row r="1032" s="32" customFormat="1" ht="10.5" x14ac:dyDescent="0.15"/>
    <row r="1033" s="32" customFormat="1" ht="10.5" x14ac:dyDescent="0.15"/>
    <row r="1034" s="32" customFormat="1" ht="10.5" x14ac:dyDescent="0.15"/>
    <row r="1035" s="32" customFormat="1" ht="10.5" x14ac:dyDescent="0.15"/>
    <row r="1036" s="32" customFormat="1" ht="10.5" x14ac:dyDescent="0.15"/>
    <row r="1037" s="32" customFormat="1" ht="10.5" x14ac:dyDescent="0.15"/>
    <row r="1038" s="32" customFormat="1" ht="10.5" x14ac:dyDescent="0.15"/>
    <row r="1039" s="32" customFormat="1" ht="10.5" x14ac:dyDescent="0.15"/>
    <row r="1040" s="32" customFormat="1" ht="10.5" x14ac:dyDescent="0.15"/>
    <row r="1041" s="32" customFormat="1" ht="10.5" x14ac:dyDescent="0.15"/>
    <row r="1042" s="32" customFormat="1" ht="10.5" x14ac:dyDescent="0.15"/>
    <row r="1043" s="32" customFormat="1" ht="10.5" x14ac:dyDescent="0.15"/>
    <row r="1044" s="32" customFormat="1" ht="10.5" x14ac:dyDescent="0.15"/>
    <row r="1045" s="32" customFormat="1" ht="10.5" x14ac:dyDescent="0.15"/>
    <row r="1046" s="32" customFormat="1" ht="10.5" x14ac:dyDescent="0.15"/>
    <row r="1047" s="32" customFormat="1" ht="10.5" x14ac:dyDescent="0.15"/>
    <row r="1048" s="32" customFormat="1" ht="10.5" x14ac:dyDescent="0.15"/>
    <row r="1049" s="32" customFormat="1" ht="10.5" x14ac:dyDescent="0.15"/>
    <row r="1050" s="32" customFormat="1" ht="10.5" x14ac:dyDescent="0.15"/>
    <row r="1051" s="32" customFormat="1" ht="10.5" x14ac:dyDescent="0.15"/>
    <row r="1052" s="32" customFormat="1" ht="10.5" x14ac:dyDescent="0.15"/>
    <row r="1053" s="32" customFormat="1" ht="10.5" x14ac:dyDescent="0.15"/>
    <row r="1054" s="32" customFormat="1" ht="10.5" x14ac:dyDescent="0.15"/>
    <row r="1055" s="32" customFormat="1" ht="10.5" x14ac:dyDescent="0.15"/>
    <row r="1056" s="32" customFormat="1" ht="10.5" x14ac:dyDescent="0.15"/>
    <row r="1057" s="32" customFormat="1" ht="10.5" x14ac:dyDescent="0.15"/>
    <row r="1058" s="32" customFormat="1" ht="10.5" x14ac:dyDescent="0.15"/>
    <row r="1059" s="32" customFormat="1" ht="10.5" x14ac:dyDescent="0.15"/>
    <row r="1060" s="32" customFormat="1" ht="10.5" x14ac:dyDescent="0.15"/>
    <row r="1061" s="32" customFormat="1" ht="10.5" x14ac:dyDescent="0.15"/>
    <row r="1062" s="32" customFormat="1" ht="10.5" x14ac:dyDescent="0.15"/>
    <row r="1063" s="32" customFormat="1" ht="10.5" x14ac:dyDescent="0.15"/>
    <row r="1064" s="32" customFormat="1" ht="10.5" x14ac:dyDescent="0.15"/>
    <row r="1065" s="32" customFormat="1" ht="10.5" x14ac:dyDescent="0.15"/>
    <row r="1066" s="32" customFormat="1" ht="10.5" x14ac:dyDescent="0.15"/>
    <row r="1067" s="32" customFormat="1" ht="10.5" x14ac:dyDescent="0.15"/>
    <row r="1068" s="32" customFormat="1" ht="10.5" x14ac:dyDescent="0.15"/>
    <row r="1069" s="32" customFormat="1" ht="10.5" x14ac:dyDescent="0.15"/>
    <row r="1070" s="32" customFormat="1" ht="10.5" x14ac:dyDescent="0.15"/>
    <row r="1071" s="32" customFormat="1" ht="10.5" x14ac:dyDescent="0.15"/>
    <row r="1072" s="32" customFormat="1" ht="10.5" x14ac:dyDescent="0.15"/>
    <row r="1073" s="32" customFormat="1" ht="10.5" x14ac:dyDescent="0.15"/>
    <row r="1074" s="32" customFormat="1" ht="10.5" x14ac:dyDescent="0.15"/>
    <row r="1075" s="32" customFormat="1" ht="10.5" x14ac:dyDescent="0.15"/>
    <row r="1076" s="32" customFormat="1" ht="10.5" x14ac:dyDescent="0.15"/>
    <row r="1077" s="32" customFormat="1" ht="10.5" x14ac:dyDescent="0.15"/>
    <row r="1078" s="32" customFormat="1" ht="10.5" x14ac:dyDescent="0.15"/>
    <row r="1079" s="32" customFormat="1" ht="10.5" x14ac:dyDescent="0.15"/>
    <row r="1080" s="32" customFormat="1" ht="10.5" x14ac:dyDescent="0.15"/>
    <row r="1081" s="32" customFormat="1" ht="10.5" x14ac:dyDescent="0.15"/>
    <row r="1082" s="32" customFormat="1" ht="10.5" x14ac:dyDescent="0.15"/>
    <row r="1083" s="32" customFormat="1" ht="10.5" x14ac:dyDescent="0.15"/>
    <row r="1084" s="32" customFormat="1" ht="10.5" x14ac:dyDescent="0.15"/>
    <row r="1085" s="32" customFormat="1" ht="10.5" x14ac:dyDescent="0.15"/>
    <row r="1086" s="32" customFormat="1" ht="10.5" x14ac:dyDescent="0.15"/>
    <row r="1087" s="32" customFormat="1" ht="10.5" x14ac:dyDescent="0.15"/>
    <row r="1088" s="32" customFormat="1" ht="10.5" x14ac:dyDescent="0.15"/>
    <row r="1089" s="32" customFormat="1" ht="10.5" x14ac:dyDescent="0.15"/>
    <row r="1090" s="32" customFormat="1" ht="10.5" x14ac:dyDescent="0.15"/>
    <row r="1091" s="32" customFormat="1" ht="10.5" x14ac:dyDescent="0.15"/>
    <row r="1092" s="32" customFormat="1" ht="10.5" x14ac:dyDescent="0.15"/>
    <row r="1093" s="32" customFormat="1" ht="10.5" x14ac:dyDescent="0.15"/>
    <row r="1094" s="32" customFormat="1" ht="10.5" x14ac:dyDescent="0.15"/>
    <row r="1095" s="32" customFormat="1" ht="10.5" x14ac:dyDescent="0.15"/>
    <row r="1096" s="32" customFormat="1" ht="10.5" x14ac:dyDescent="0.15"/>
    <row r="1097" s="32" customFormat="1" ht="10.5" x14ac:dyDescent="0.15"/>
    <row r="1098" s="32" customFormat="1" ht="10.5" x14ac:dyDescent="0.15"/>
    <row r="1099" s="32" customFormat="1" ht="10.5" x14ac:dyDescent="0.15"/>
    <row r="1100" s="32" customFormat="1" ht="10.5" x14ac:dyDescent="0.15"/>
    <row r="1101" s="32" customFormat="1" ht="10.5" x14ac:dyDescent="0.15"/>
    <row r="1102" s="32" customFormat="1" ht="10.5" x14ac:dyDescent="0.15"/>
    <row r="1103" s="32" customFormat="1" ht="10.5" x14ac:dyDescent="0.15"/>
    <row r="1104" s="32" customFormat="1" ht="10.5" x14ac:dyDescent="0.15"/>
    <row r="1105" s="32" customFormat="1" ht="10.5" x14ac:dyDescent="0.15"/>
    <row r="1106" s="32" customFormat="1" ht="10.5" x14ac:dyDescent="0.15"/>
    <row r="1107" s="32" customFormat="1" ht="10.5" x14ac:dyDescent="0.15"/>
    <row r="1108" s="32" customFormat="1" ht="10.5" x14ac:dyDescent="0.15"/>
    <row r="1109" s="32" customFormat="1" ht="10.5" x14ac:dyDescent="0.15"/>
    <row r="1110" s="32" customFormat="1" ht="10.5" x14ac:dyDescent="0.15"/>
    <row r="1111" s="32" customFormat="1" ht="10.5" x14ac:dyDescent="0.15"/>
    <row r="1112" s="32" customFormat="1" ht="10.5" x14ac:dyDescent="0.15"/>
    <row r="1113" s="32" customFormat="1" ht="10.5" x14ac:dyDescent="0.15"/>
    <row r="1114" s="32" customFormat="1" ht="10.5" x14ac:dyDescent="0.15"/>
    <row r="1115" s="32" customFormat="1" ht="10.5" x14ac:dyDescent="0.15"/>
    <row r="1116" s="32" customFormat="1" ht="10.5" x14ac:dyDescent="0.15"/>
    <row r="1117" s="32" customFormat="1" ht="10.5" x14ac:dyDescent="0.15"/>
    <row r="1118" s="32" customFormat="1" ht="10.5" x14ac:dyDescent="0.15"/>
    <row r="1119" s="32" customFormat="1" ht="10.5" x14ac:dyDescent="0.15"/>
    <row r="1120" s="32" customFormat="1" ht="10.5" x14ac:dyDescent="0.15"/>
    <row r="1121" s="32" customFormat="1" ht="10.5" x14ac:dyDescent="0.15"/>
    <row r="1122" s="32" customFormat="1" ht="10.5" x14ac:dyDescent="0.15"/>
    <row r="1123" s="32" customFormat="1" ht="10.5" x14ac:dyDescent="0.15"/>
    <row r="1124" s="32" customFormat="1" ht="10.5" x14ac:dyDescent="0.15"/>
    <row r="1125" s="32" customFormat="1" ht="10.5" x14ac:dyDescent="0.15"/>
    <row r="1126" s="32" customFormat="1" ht="10.5" x14ac:dyDescent="0.15"/>
    <row r="1127" s="32" customFormat="1" ht="10.5" x14ac:dyDescent="0.15"/>
    <row r="1128" s="32" customFormat="1" ht="10.5" x14ac:dyDescent="0.15"/>
    <row r="1129" s="32" customFormat="1" ht="10.5" x14ac:dyDescent="0.15"/>
    <row r="1130" s="32" customFormat="1" ht="10.5" x14ac:dyDescent="0.15"/>
    <row r="1131" s="32" customFormat="1" ht="10.5" x14ac:dyDescent="0.15"/>
    <row r="1132" s="32" customFormat="1" ht="10.5" x14ac:dyDescent="0.15"/>
    <row r="1133" s="32" customFormat="1" ht="10.5" x14ac:dyDescent="0.15"/>
    <row r="1134" s="32" customFormat="1" ht="10.5" x14ac:dyDescent="0.15"/>
    <row r="1135" s="32" customFormat="1" ht="10.5" x14ac:dyDescent="0.15"/>
    <row r="1136" s="32" customFormat="1" ht="10.5" x14ac:dyDescent="0.15"/>
    <row r="1137" s="32" customFormat="1" ht="10.5" x14ac:dyDescent="0.15"/>
    <row r="1138" s="32" customFormat="1" ht="10.5" x14ac:dyDescent="0.15"/>
    <row r="1139" s="32" customFormat="1" ht="10.5" x14ac:dyDescent="0.15"/>
    <row r="1140" s="32" customFormat="1" ht="10.5" x14ac:dyDescent="0.15"/>
    <row r="1141" s="32" customFormat="1" ht="10.5" x14ac:dyDescent="0.15"/>
    <row r="1142" s="32" customFormat="1" ht="10.5" x14ac:dyDescent="0.15"/>
    <row r="1143" s="32" customFormat="1" ht="10.5" x14ac:dyDescent="0.15"/>
    <row r="1144" s="32" customFormat="1" ht="10.5" x14ac:dyDescent="0.15"/>
    <row r="1145" s="32" customFormat="1" ht="10.5" x14ac:dyDescent="0.15"/>
    <row r="1146" s="32" customFormat="1" ht="10.5" x14ac:dyDescent="0.15"/>
    <row r="1147" s="32" customFormat="1" ht="10.5" x14ac:dyDescent="0.15"/>
    <row r="1148" s="32" customFormat="1" ht="10.5" x14ac:dyDescent="0.15"/>
    <row r="1149" s="32" customFormat="1" ht="10.5" x14ac:dyDescent="0.15"/>
    <row r="1150" s="32" customFormat="1" ht="10.5" x14ac:dyDescent="0.15"/>
    <row r="1151" s="32" customFormat="1" ht="10.5" x14ac:dyDescent="0.15"/>
    <row r="1152" s="32" customFormat="1" ht="10.5" x14ac:dyDescent="0.15"/>
    <row r="1153" s="32" customFormat="1" ht="10.5" x14ac:dyDescent="0.15"/>
    <row r="1154" s="32" customFormat="1" ht="10.5" x14ac:dyDescent="0.15"/>
    <row r="1155" s="32" customFormat="1" ht="10.5" x14ac:dyDescent="0.15"/>
    <row r="1156" s="32" customFormat="1" ht="10.5" x14ac:dyDescent="0.15"/>
    <row r="1157" s="32" customFormat="1" ht="10.5" x14ac:dyDescent="0.15"/>
    <row r="1158" s="32" customFormat="1" ht="10.5" x14ac:dyDescent="0.15"/>
    <row r="1159" s="32" customFormat="1" ht="10.5" x14ac:dyDescent="0.15"/>
    <row r="1160" s="32" customFormat="1" ht="10.5" x14ac:dyDescent="0.15"/>
    <row r="1161" s="32" customFormat="1" ht="10.5" x14ac:dyDescent="0.15"/>
    <row r="1162" s="32" customFormat="1" ht="10.5" x14ac:dyDescent="0.15"/>
    <row r="1163" s="32" customFormat="1" ht="10.5" x14ac:dyDescent="0.15"/>
    <row r="1164" s="32" customFormat="1" ht="10.5" x14ac:dyDescent="0.15"/>
    <row r="1165" s="32" customFormat="1" ht="10.5" x14ac:dyDescent="0.15"/>
    <row r="1166" s="32" customFormat="1" ht="10.5" x14ac:dyDescent="0.15"/>
    <row r="1167" s="32" customFormat="1" ht="10.5" x14ac:dyDescent="0.15"/>
    <row r="1168" s="32" customFormat="1" ht="10.5" x14ac:dyDescent="0.15"/>
    <row r="1169" s="32" customFormat="1" ht="10.5" x14ac:dyDescent="0.15"/>
    <row r="1170" s="32" customFormat="1" ht="10.5" x14ac:dyDescent="0.15"/>
    <row r="1171" s="32" customFormat="1" ht="10.5" x14ac:dyDescent="0.15"/>
    <row r="1172" s="32" customFormat="1" ht="10.5" x14ac:dyDescent="0.15"/>
    <row r="1173" s="32" customFormat="1" ht="10.5" x14ac:dyDescent="0.15"/>
    <row r="1174" s="32" customFormat="1" ht="10.5" x14ac:dyDescent="0.15"/>
    <row r="1175" s="32" customFormat="1" ht="10.5" x14ac:dyDescent="0.15"/>
    <row r="1176" s="32" customFormat="1" ht="10.5" x14ac:dyDescent="0.15"/>
    <row r="1177" s="32" customFormat="1" ht="10.5" x14ac:dyDescent="0.15"/>
    <row r="1178" s="32" customFormat="1" ht="10.5" x14ac:dyDescent="0.15"/>
    <row r="1179" s="32" customFormat="1" ht="10.5" x14ac:dyDescent="0.15"/>
    <row r="1180" s="32" customFormat="1" ht="10.5" x14ac:dyDescent="0.15"/>
    <row r="1181" s="32" customFormat="1" ht="10.5" x14ac:dyDescent="0.15"/>
    <row r="1182" s="32" customFormat="1" ht="10.5" x14ac:dyDescent="0.15"/>
    <row r="1183" s="32" customFormat="1" ht="10.5" x14ac:dyDescent="0.15"/>
    <row r="1184" s="32" customFormat="1" ht="10.5" x14ac:dyDescent="0.15"/>
    <row r="1185" s="32" customFormat="1" ht="10.5" x14ac:dyDescent="0.15"/>
    <row r="1186" s="32" customFormat="1" ht="10.5" x14ac:dyDescent="0.15"/>
    <row r="1187" s="32" customFormat="1" ht="10.5" x14ac:dyDescent="0.15"/>
    <row r="1188" s="32" customFormat="1" ht="10.5" x14ac:dyDescent="0.15"/>
    <row r="1189" s="32" customFormat="1" ht="10.5" x14ac:dyDescent="0.15"/>
    <row r="1190" s="32" customFormat="1" ht="10.5" x14ac:dyDescent="0.15"/>
    <row r="1191" s="32" customFormat="1" ht="10.5" x14ac:dyDescent="0.15"/>
    <row r="1192" s="32" customFormat="1" ht="10.5" x14ac:dyDescent="0.15"/>
    <row r="1193" s="32" customFormat="1" ht="10.5" x14ac:dyDescent="0.15"/>
    <row r="1194" s="32" customFormat="1" ht="10.5" x14ac:dyDescent="0.15"/>
    <row r="1195" s="32" customFormat="1" ht="10.5" x14ac:dyDescent="0.15"/>
    <row r="1196" s="32" customFormat="1" ht="10.5" x14ac:dyDescent="0.15"/>
    <row r="1197" s="32" customFormat="1" ht="10.5" x14ac:dyDescent="0.15"/>
    <row r="1198" s="32" customFormat="1" ht="10.5" x14ac:dyDescent="0.15"/>
    <row r="1199" s="32" customFormat="1" ht="10.5" x14ac:dyDescent="0.15"/>
    <row r="1200" s="32" customFormat="1" ht="10.5" x14ac:dyDescent="0.15"/>
    <row r="1201" s="32" customFormat="1" ht="10.5" x14ac:dyDescent="0.15"/>
    <row r="1202" s="32" customFormat="1" ht="10.5" x14ac:dyDescent="0.15"/>
    <row r="1203" s="32" customFormat="1" ht="10.5" x14ac:dyDescent="0.15"/>
    <row r="1204" s="32" customFormat="1" ht="10.5" x14ac:dyDescent="0.15"/>
    <row r="1205" s="32" customFormat="1" ht="10.5" x14ac:dyDescent="0.15"/>
    <row r="1206" s="32" customFormat="1" ht="10.5" x14ac:dyDescent="0.15"/>
    <row r="1207" s="32" customFormat="1" ht="10.5" x14ac:dyDescent="0.15"/>
    <row r="1208" s="32" customFormat="1" ht="10.5" x14ac:dyDescent="0.15"/>
    <row r="1209" s="32" customFormat="1" ht="10.5" x14ac:dyDescent="0.15"/>
    <row r="1210" s="32" customFormat="1" ht="10.5" x14ac:dyDescent="0.15"/>
    <row r="1211" s="32" customFormat="1" ht="10.5" x14ac:dyDescent="0.15"/>
    <row r="1212" s="32" customFormat="1" ht="10.5" x14ac:dyDescent="0.15"/>
    <row r="1213" s="32" customFormat="1" ht="10.5" x14ac:dyDescent="0.15"/>
    <row r="1214" s="32" customFormat="1" ht="10.5" x14ac:dyDescent="0.15"/>
    <row r="1215" s="32" customFormat="1" ht="10.5" x14ac:dyDescent="0.15"/>
    <row r="1216" s="32" customFormat="1" ht="10.5" x14ac:dyDescent="0.15"/>
    <row r="1217" s="32" customFormat="1" ht="10.5" x14ac:dyDescent="0.15"/>
    <row r="1218" s="32" customFormat="1" ht="10.5" x14ac:dyDescent="0.15"/>
    <row r="1219" s="32" customFormat="1" ht="10.5" x14ac:dyDescent="0.15"/>
    <row r="1220" s="32" customFormat="1" ht="10.5" x14ac:dyDescent="0.15"/>
    <row r="1221" s="32" customFormat="1" ht="10.5" x14ac:dyDescent="0.15"/>
    <row r="1222" s="32" customFormat="1" ht="10.5" x14ac:dyDescent="0.15"/>
    <row r="1223" s="32" customFormat="1" ht="10.5" x14ac:dyDescent="0.15"/>
    <row r="1224" s="32" customFormat="1" ht="10.5" x14ac:dyDescent="0.15"/>
    <row r="1225" s="32" customFormat="1" ht="10.5" x14ac:dyDescent="0.15"/>
    <row r="1226" s="32" customFormat="1" ht="10.5" x14ac:dyDescent="0.15"/>
    <row r="1227" s="32" customFormat="1" ht="10.5" x14ac:dyDescent="0.15"/>
    <row r="1228" s="32" customFormat="1" ht="10.5" x14ac:dyDescent="0.15"/>
    <row r="1229" s="32" customFormat="1" ht="10.5" x14ac:dyDescent="0.15"/>
    <row r="1230" s="32" customFormat="1" ht="10.5" x14ac:dyDescent="0.15"/>
    <row r="1231" s="32" customFormat="1" ht="10.5" x14ac:dyDescent="0.15"/>
    <row r="1232" s="32" customFormat="1" ht="10.5" x14ac:dyDescent="0.15"/>
    <row r="1233" s="32" customFormat="1" ht="10.5" x14ac:dyDescent="0.15"/>
    <row r="1234" s="32" customFormat="1" ht="10.5" x14ac:dyDescent="0.15"/>
    <row r="1235" s="32" customFormat="1" ht="10.5" x14ac:dyDescent="0.15"/>
    <row r="1236" s="32" customFormat="1" ht="10.5" x14ac:dyDescent="0.15"/>
    <row r="1237" s="32" customFormat="1" ht="10.5" x14ac:dyDescent="0.15"/>
    <row r="1238" s="32" customFormat="1" ht="10.5" x14ac:dyDescent="0.15"/>
    <row r="1239" s="32" customFormat="1" ht="10.5" x14ac:dyDescent="0.15"/>
    <row r="1240" s="32" customFormat="1" ht="10.5" x14ac:dyDescent="0.15"/>
    <row r="1241" s="32" customFormat="1" ht="10.5" x14ac:dyDescent="0.15"/>
    <row r="1242" s="32" customFormat="1" ht="10.5" x14ac:dyDescent="0.15"/>
    <row r="1243" s="32" customFormat="1" ht="10.5" x14ac:dyDescent="0.15"/>
    <row r="1244" s="32" customFormat="1" ht="10.5" x14ac:dyDescent="0.15"/>
    <row r="1245" s="32" customFormat="1" ht="10.5" x14ac:dyDescent="0.15"/>
    <row r="1246" s="32" customFormat="1" ht="10.5" x14ac:dyDescent="0.15"/>
    <row r="1247" s="32" customFormat="1" ht="10.5" x14ac:dyDescent="0.15"/>
    <row r="1248" s="32" customFormat="1" ht="10.5" x14ac:dyDescent="0.15"/>
    <row r="1249" s="32" customFormat="1" ht="10.5" x14ac:dyDescent="0.15"/>
    <row r="1250" s="32" customFormat="1" ht="10.5" x14ac:dyDescent="0.15"/>
    <row r="1251" s="32" customFormat="1" ht="10.5" x14ac:dyDescent="0.15"/>
    <row r="1252" s="32" customFormat="1" ht="10.5" x14ac:dyDescent="0.15"/>
    <row r="1253" s="32" customFormat="1" ht="10.5" x14ac:dyDescent="0.15"/>
    <row r="1254" s="32" customFormat="1" ht="10.5" x14ac:dyDescent="0.15"/>
    <row r="1255" s="32" customFormat="1" ht="10.5" x14ac:dyDescent="0.15"/>
    <row r="1256" s="32" customFormat="1" ht="10.5" x14ac:dyDescent="0.15"/>
    <row r="1257" s="32" customFormat="1" ht="10.5" x14ac:dyDescent="0.15"/>
    <row r="1258" s="32" customFormat="1" ht="10.5" x14ac:dyDescent="0.15"/>
    <row r="1259" s="32" customFormat="1" ht="10.5" x14ac:dyDescent="0.15"/>
    <row r="1260" s="32" customFormat="1" ht="10.5" x14ac:dyDescent="0.15"/>
    <row r="1261" s="32" customFormat="1" ht="10.5" x14ac:dyDescent="0.15"/>
    <row r="1262" s="32" customFormat="1" ht="10.5" x14ac:dyDescent="0.15"/>
    <row r="1263" s="32" customFormat="1" ht="10.5" x14ac:dyDescent="0.15"/>
    <row r="1264" s="32" customFormat="1" ht="10.5" x14ac:dyDescent="0.15"/>
    <row r="1265" s="32" customFormat="1" ht="10.5" x14ac:dyDescent="0.15"/>
    <row r="1266" s="32" customFormat="1" ht="10.5" x14ac:dyDescent="0.15"/>
    <row r="1267" s="32" customFormat="1" ht="10.5" x14ac:dyDescent="0.15"/>
    <row r="1268" s="32" customFormat="1" ht="10.5" x14ac:dyDescent="0.15"/>
    <row r="1269" s="32" customFormat="1" ht="10.5" x14ac:dyDescent="0.15"/>
    <row r="1270" s="32" customFormat="1" ht="10.5" x14ac:dyDescent="0.15"/>
    <row r="1271" s="32" customFormat="1" ht="10.5" x14ac:dyDescent="0.15"/>
    <row r="1272" s="32" customFormat="1" ht="10.5" x14ac:dyDescent="0.15"/>
    <row r="1273" s="32" customFormat="1" ht="10.5" x14ac:dyDescent="0.15"/>
    <row r="1274" s="32" customFormat="1" ht="10.5" x14ac:dyDescent="0.15"/>
    <row r="1275" s="32" customFormat="1" ht="10.5" x14ac:dyDescent="0.15"/>
    <row r="1276" s="32" customFormat="1" ht="10.5" x14ac:dyDescent="0.15"/>
    <row r="1277" s="32" customFormat="1" ht="10.5" x14ac:dyDescent="0.15"/>
    <row r="1278" s="32" customFormat="1" ht="10.5" x14ac:dyDescent="0.15"/>
    <row r="1279" s="32" customFormat="1" ht="10.5" x14ac:dyDescent="0.15"/>
    <row r="1280" s="32" customFormat="1" ht="10.5" x14ac:dyDescent="0.15"/>
    <row r="1281" s="32" customFormat="1" ht="10.5" x14ac:dyDescent="0.15"/>
    <row r="1282" s="32" customFormat="1" ht="10.5" x14ac:dyDescent="0.15"/>
    <row r="1283" s="32" customFormat="1" ht="10.5" x14ac:dyDescent="0.15"/>
    <row r="1284" s="32" customFormat="1" ht="10.5" x14ac:dyDescent="0.15"/>
    <row r="1285" s="32" customFormat="1" ht="10.5" x14ac:dyDescent="0.15"/>
    <row r="1286" s="32" customFormat="1" ht="10.5" x14ac:dyDescent="0.15"/>
    <row r="1287" s="32" customFormat="1" ht="10.5" x14ac:dyDescent="0.15"/>
    <row r="1288" s="32" customFormat="1" ht="10.5" x14ac:dyDescent="0.15"/>
    <row r="1289" s="32" customFormat="1" ht="10.5" x14ac:dyDescent="0.15"/>
    <row r="1290" s="32" customFormat="1" ht="10.5" x14ac:dyDescent="0.15"/>
    <row r="1291" s="32" customFormat="1" ht="10.5" x14ac:dyDescent="0.15"/>
    <row r="1292" s="32" customFormat="1" ht="10.5" x14ac:dyDescent="0.15"/>
    <row r="1293" s="32" customFormat="1" ht="10.5" x14ac:dyDescent="0.15"/>
    <row r="1294" s="32" customFormat="1" ht="10.5" x14ac:dyDescent="0.15"/>
    <row r="1295" s="32" customFormat="1" ht="10.5" x14ac:dyDescent="0.15"/>
    <row r="1296" s="32" customFormat="1" ht="10.5" x14ac:dyDescent="0.15"/>
    <row r="1297" s="32" customFormat="1" ht="10.5" x14ac:dyDescent="0.15"/>
    <row r="1298" s="32" customFormat="1" ht="10.5" x14ac:dyDescent="0.15"/>
    <row r="1299" s="32" customFormat="1" ht="10.5" x14ac:dyDescent="0.15"/>
    <row r="1300" s="32" customFormat="1" ht="10.5" x14ac:dyDescent="0.15"/>
    <row r="1301" s="32" customFormat="1" ht="10.5" x14ac:dyDescent="0.15"/>
    <row r="1302" s="32" customFormat="1" ht="10.5" x14ac:dyDescent="0.15"/>
    <row r="1303" s="32" customFormat="1" ht="10.5" x14ac:dyDescent="0.15"/>
    <row r="1304" s="32" customFormat="1" ht="10.5" x14ac:dyDescent="0.15"/>
    <row r="1305" s="32" customFormat="1" ht="10.5" x14ac:dyDescent="0.15"/>
    <row r="1306" s="32" customFormat="1" ht="10.5" x14ac:dyDescent="0.15"/>
    <row r="1307" s="32" customFormat="1" ht="10.5" x14ac:dyDescent="0.15"/>
    <row r="1308" s="32" customFormat="1" ht="10.5" x14ac:dyDescent="0.15"/>
    <row r="1309" s="32" customFormat="1" ht="10.5" x14ac:dyDescent="0.15"/>
    <row r="1310" s="32" customFormat="1" ht="10.5" x14ac:dyDescent="0.15"/>
    <row r="1311" s="32" customFormat="1" ht="10.5" x14ac:dyDescent="0.15"/>
    <row r="1312" s="32" customFormat="1" ht="10.5" x14ac:dyDescent="0.15"/>
    <row r="1313" s="32" customFormat="1" ht="10.5" x14ac:dyDescent="0.15"/>
    <row r="1314" s="32" customFormat="1" ht="10.5" x14ac:dyDescent="0.15"/>
    <row r="1315" s="32" customFormat="1" ht="10.5" x14ac:dyDescent="0.15"/>
    <row r="1316" s="32" customFormat="1" ht="10.5" x14ac:dyDescent="0.15"/>
    <row r="1317" s="32" customFormat="1" ht="10.5" x14ac:dyDescent="0.15"/>
    <row r="1318" s="32" customFormat="1" ht="10.5" x14ac:dyDescent="0.15"/>
    <row r="1319" s="32" customFormat="1" ht="10.5" x14ac:dyDescent="0.15"/>
    <row r="1320" s="32" customFormat="1" ht="10.5" x14ac:dyDescent="0.15"/>
    <row r="1321" s="32" customFormat="1" ht="10.5" x14ac:dyDescent="0.15"/>
    <row r="1322" s="32" customFormat="1" ht="10.5" x14ac:dyDescent="0.15"/>
    <row r="1323" s="32" customFormat="1" ht="10.5" x14ac:dyDescent="0.15"/>
    <row r="1324" s="32" customFormat="1" ht="10.5" x14ac:dyDescent="0.15"/>
    <row r="1325" s="32" customFormat="1" ht="10.5" x14ac:dyDescent="0.15"/>
    <row r="1326" s="32" customFormat="1" ht="10.5" x14ac:dyDescent="0.15"/>
    <row r="1327" s="32" customFormat="1" ht="10.5" x14ac:dyDescent="0.15"/>
    <row r="1328" s="32" customFormat="1" ht="10.5" x14ac:dyDescent="0.15"/>
    <row r="1329" s="32" customFormat="1" ht="10.5" x14ac:dyDescent="0.15"/>
    <row r="1330" s="32" customFormat="1" ht="10.5" x14ac:dyDescent="0.15"/>
    <row r="1331" s="32" customFormat="1" ht="10.5" x14ac:dyDescent="0.15"/>
    <row r="1332" s="32" customFormat="1" ht="10.5" x14ac:dyDescent="0.15"/>
    <row r="1333" s="32" customFormat="1" ht="10.5" x14ac:dyDescent="0.15"/>
    <row r="1334" s="32" customFormat="1" ht="10.5" x14ac:dyDescent="0.15"/>
    <row r="1335" s="32" customFormat="1" ht="10.5" x14ac:dyDescent="0.15"/>
    <row r="1336" s="32" customFormat="1" ht="10.5" x14ac:dyDescent="0.15"/>
    <row r="1337" s="32" customFormat="1" ht="10.5" x14ac:dyDescent="0.15"/>
    <row r="1338" s="32" customFormat="1" ht="10.5" x14ac:dyDescent="0.15"/>
    <row r="1339" s="32" customFormat="1" ht="10.5" x14ac:dyDescent="0.15"/>
    <row r="1340" s="32" customFormat="1" ht="10.5" x14ac:dyDescent="0.15"/>
    <row r="1341" s="32" customFormat="1" ht="10.5" x14ac:dyDescent="0.15"/>
    <row r="1342" s="32" customFormat="1" ht="10.5" x14ac:dyDescent="0.15"/>
    <row r="1343" s="32" customFormat="1" ht="10.5" x14ac:dyDescent="0.15"/>
    <row r="1344" s="32" customFormat="1" ht="10.5" x14ac:dyDescent="0.15"/>
    <row r="1345" s="32" customFormat="1" ht="10.5" x14ac:dyDescent="0.15"/>
    <row r="1346" s="32" customFormat="1" ht="10.5" x14ac:dyDescent="0.15"/>
    <row r="1347" s="32" customFormat="1" ht="10.5" x14ac:dyDescent="0.15"/>
    <row r="1348" s="32" customFormat="1" ht="10.5" x14ac:dyDescent="0.15"/>
    <row r="1349" s="32" customFormat="1" ht="10.5" x14ac:dyDescent="0.15"/>
    <row r="1350" s="32" customFormat="1" ht="10.5" x14ac:dyDescent="0.15"/>
    <row r="1351" s="32" customFormat="1" ht="10.5" x14ac:dyDescent="0.15"/>
    <row r="1352" s="32" customFormat="1" ht="10.5" x14ac:dyDescent="0.15"/>
    <row r="1353" s="32" customFormat="1" ht="10.5" x14ac:dyDescent="0.15"/>
    <row r="1354" s="32" customFormat="1" ht="10.5" x14ac:dyDescent="0.15"/>
    <row r="1355" s="32" customFormat="1" ht="10.5" x14ac:dyDescent="0.15"/>
    <row r="1356" s="32" customFormat="1" ht="10.5" x14ac:dyDescent="0.15"/>
    <row r="1357" s="32" customFormat="1" ht="10.5" x14ac:dyDescent="0.15"/>
    <row r="1358" s="32" customFormat="1" ht="10.5" x14ac:dyDescent="0.15"/>
    <row r="1359" s="32" customFormat="1" ht="10.5" x14ac:dyDescent="0.15"/>
    <row r="1360" s="32" customFormat="1" ht="10.5" x14ac:dyDescent="0.15"/>
    <row r="1361" s="32" customFormat="1" ht="10.5" x14ac:dyDescent="0.15"/>
    <row r="1362" s="32" customFormat="1" ht="10.5" x14ac:dyDescent="0.15"/>
    <row r="1363" s="32" customFormat="1" ht="10.5" x14ac:dyDescent="0.15"/>
    <row r="1364" s="32" customFormat="1" ht="10.5" x14ac:dyDescent="0.15"/>
    <row r="1365" s="32" customFormat="1" ht="10.5" x14ac:dyDescent="0.15"/>
    <row r="1366" s="32" customFormat="1" ht="10.5" x14ac:dyDescent="0.15"/>
    <row r="1367" s="32" customFormat="1" ht="10.5" x14ac:dyDescent="0.15"/>
    <row r="1368" s="32" customFormat="1" ht="10.5" x14ac:dyDescent="0.15"/>
    <row r="1369" s="32" customFormat="1" ht="10.5" x14ac:dyDescent="0.15"/>
    <row r="1370" s="32" customFormat="1" ht="10.5" x14ac:dyDescent="0.15"/>
    <row r="1371" s="32" customFormat="1" ht="10.5" x14ac:dyDescent="0.15"/>
    <row r="1372" s="32" customFormat="1" ht="10.5" x14ac:dyDescent="0.15"/>
    <row r="1373" s="32" customFormat="1" ht="10.5" x14ac:dyDescent="0.15"/>
    <row r="1374" s="32" customFormat="1" ht="10.5" x14ac:dyDescent="0.15"/>
    <row r="1375" s="32" customFormat="1" ht="10.5" x14ac:dyDescent="0.15"/>
    <row r="1376" s="32" customFormat="1" ht="10.5" x14ac:dyDescent="0.15"/>
    <row r="1377" s="32" customFormat="1" ht="10.5" x14ac:dyDescent="0.15"/>
    <row r="1378" s="32" customFormat="1" ht="10.5" x14ac:dyDescent="0.15"/>
    <row r="1379" s="32" customFormat="1" ht="10.5" x14ac:dyDescent="0.15"/>
    <row r="1380" s="32" customFormat="1" ht="10.5" x14ac:dyDescent="0.15"/>
    <row r="1381" s="32" customFormat="1" ht="10.5" x14ac:dyDescent="0.15"/>
    <row r="1382" s="32" customFormat="1" ht="10.5" x14ac:dyDescent="0.15"/>
    <row r="1383" s="32" customFormat="1" ht="10.5" x14ac:dyDescent="0.15"/>
    <row r="1384" s="32" customFormat="1" ht="10.5" x14ac:dyDescent="0.15"/>
    <row r="1385" s="32" customFormat="1" ht="10.5" x14ac:dyDescent="0.15"/>
    <row r="1386" s="32" customFormat="1" ht="10.5" x14ac:dyDescent="0.15"/>
    <row r="1387" s="32" customFormat="1" ht="10.5" x14ac:dyDescent="0.15"/>
    <row r="1388" s="32" customFormat="1" ht="10.5" x14ac:dyDescent="0.15"/>
    <row r="1389" s="32" customFormat="1" ht="10.5" x14ac:dyDescent="0.15"/>
    <row r="1390" s="32" customFormat="1" ht="10.5" x14ac:dyDescent="0.15"/>
    <row r="1391" s="32" customFormat="1" ht="10.5" x14ac:dyDescent="0.15"/>
    <row r="1392" s="32" customFormat="1" ht="10.5" x14ac:dyDescent="0.15"/>
    <row r="1393" s="32" customFormat="1" ht="10.5" x14ac:dyDescent="0.15"/>
    <row r="1394" s="32" customFormat="1" ht="10.5" x14ac:dyDescent="0.15"/>
    <row r="1395" s="32" customFormat="1" ht="10.5" x14ac:dyDescent="0.15"/>
    <row r="1396" s="32" customFormat="1" ht="10.5" x14ac:dyDescent="0.15"/>
    <row r="1397" s="32" customFormat="1" ht="10.5" x14ac:dyDescent="0.15"/>
    <row r="1398" s="32" customFormat="1" ht="10.5" x14ac:dyDescent="0.15"/>
    <row r="1399" s="32" customFormat="1" ht="10.5" x14ac:dyDescent="0.15"/>
    <row r="1400" s="32" customFormat="1" ht="10.5" x14ac:dyDescent="0.15"/>
    <row r="1401" s="32" customFormat="1" ht="10.5" x14ac:dyDescent="0.15"/>
    <row r="1402" s="32" customFormat="1" ht="10.5" x14ac:dyDescent="0.15"/>
    <row r="1403" s="32" customFormat="1" ht="10.5" x14ac:dyDescent="0.15"/>
    <row r="1404" s="32" customFormat="1" ht="10.5" x14ac:dyDescent="0.15"/>
    <row r="1405" s="32" customFormat="1" ht="10.5" x14ac:dyDescent="0.15"/>
    <row r="1406" s="32" customFormat="1" ht="10.5" x14ac:dyDescent="0.15"/>
    <row r="1407" s="32" customFormat="1" ht="10.5" x14ac:dyDescent="0.15"/>
    <row r="1408" s="32" customFormat="1" ht="10.5" x14ac:dyDescent="0.15"/>
    <row r="1409" s="32" customFormat="1" ht="10.5" x14ac:dyDescent="0.15"/>
    <row r="1410" s="32" customFormat="1" ht="10.5" x14ac:dyDescent="0.15"/>
    <row r="1411" s="32" customFormat="1" ht="10.5" x14ac:dyDescent="0.15"/>
    <row r="1412" s="32" customFormat="1" ht="10.5" x14ac:dyDescent="0.15"/>
    <row r="1413" s="32" customFormat="1" ht="10.5" x14ac:dyDescent="0.15"/>
    <row r="1414" s="32" customFormat="1" ht="10.5" x14ac:dyDescent="0.15"/>
    <row r="1415" s="32" customFormat="1" ht="10.5" x14ac:dyDescent="0.15"/>
    <row r="1416" s="32" customFormat="1" ht="10.5" x14ac:dyDescent="0.15"/>
    <row r="1417" s="32" customFormat="1" ht="10.5" x14ac:dyDescent="0.15"/>
    <row r="1418" s="32" customFormat="1" ht="10.5" x14ac:dyDescent="0.15"/>
    <row r="1419" s="32" customFormat="1" ht="10.5" x14ac:dyDescent="0.15"/>
    <row r="1420" s="32" customFormat="1" ht="10.5" x14ac:dyDescent="0.15"/>
    <row r="1421" s="32" customFormat="1" ht="10.5" x14ac:dyDescent="0.15"/>
    <row r="1422" s="32" customFormat="1" ht="10.5" x14ac:dyDescent="0.15"/>
    <row r="1423" s="32" customFormat="1" ht="10.5" x14ac:dyDescent="0.15"/>
    <row r="1424" s="32" customFormat="1" ht="10.5" x14ac:dyDescent="0.15"/>
    <row r="1425" s="32" customFormat="1" ht="10.5" x14ac:dyDescent="0.15"/>
    <row r="1426" s="32" customFormat="1" ht="10.5" x14ac:dyDescent="0.15"/>
    <row r="1427" s="32" customFormat="1" ht="10.5" x14ac:dyDescent="0.15"/>
    <row r="1428" s="32" customFormat="1" ht="10.5" x14ac:dyDescent="0.15"/>
    <row r="1429" s="32" customFormat="1" ht="10.5" x14ac:dyDescent="0.15"/>
    <row r="1430" s="32" customFormat="1" ht="10.5" x14ac:dyDescent="0.15"/>
    <row r="1431" s="32" customFormat="1" ht="10.5" x14ac:dyDescent="0.15"/>
    <row r="1432" s="32" customFormat="1" ht="10.5" x14ac:dyDescent="0.15"/>
    <row r="1433" s="32" customFormat="1" ht="10.5" x14ac:dyDescent="0.15"/>
    <row r="1434" s="32" customFormat="1" ht="10.5" x14ac:dyDescent="0.15"/>
    <row r="1435" s="32" customFormat="1" ht="10.5" x14ac:dyDescent="0.15"/>
    <row r="1436" s="32" customFormat="1" ht="10.5" x14ac:dyDescent="0.15"/>
    <row r="1437" s="32" customFormat="1" ht="10.5" x14ac:dyDescent="0.15"/>
    <row r="1438" s="32" customFormat="1" ht="10.5" x14ac:dyDescent="0.15"/>
    <row r="1439" s="32" customFormat="1" ht="10.5" x14ac:dyDescent="0.15"/>
    <row r="1440" s="32" customFormat="1" ht="10.5" x14ac:dyDescent="0.15"/>
    <row r="1441" s="32" customFormat="1" ht="10.5" x14ac:dyDescent="0.15"/>
    <row r="1442" s="32" customFormat="1" ht="10.5" x14ac:dyDescent="0.15"/>
    <row r="1443" s="32" customFormat="1" ht="10.5" x14ac:dyDescent="0.15"/>
    <row r="1444" s="32" customFormat="1" ht="10.5" x14ac:dyDescent="0.15"/>
    <row r="1445" s="32" customFormat="1" ht="10.5" x14ac:dyDescent="0.15"/>
    <row r="1446" s="32" customFormat="1" ht="10.5" x14ac:dyDescent="0.15"/>
    <row r="1447" s="32" customFormat="1" ht="10.5" x14ac:dyDescent="0.15"/>
    <row r="1448" s="32" customFormat="1" ht="10.5" x14ac:dyDescent="0.15"/>
    <row r="1449" s="32" customFormat="1" ht="10.5" x14ac:dyDescent="0.15"/>
    <row r="1450" s="32" customFormat="1" ht="10.5" x14ac:dyDescent="0.15"/>
    <row r="1451" s="32" customFormat="1" ht="10.5" x14ac:dyDescent="0.15"/>
    <row r="1452" s="32" customFormat="1" ht="10.5" x14ac:dyDescent="0.15"/>
    <row r="1453" s="32" customFormat="1" ht="10.5" x14ac:dyDescent="0.15"/>
    <row r="1454" s="32" customFormat="1" ht="10.5" x14ac:dyDescent="0.15"/>
    <row r="1455" s="32" customFormat="1" ht="10.5" x14ac:dyDescent="0.15"/>
    <row r="1456" s="32" customFormat="1" ht="10.5" x14ac:dyDescent="0.15"/>
    <row r="1457" s="32" customFormat="1" ht="10.5" x14ac:dyDescent="0.15"/>
    <row r="1458" s="32" customFormat="1" ht="10.5" x14ac:dyDescent="0.15"/>
    <row r="1459" s="32" customFormat="1" ht="10.5" x14ac:dyDescent="0.15"/>
    <row r="1460" s="32" customFormat="1" ht="10.5" x14ac:dyDescent="0.15"/>
    <row r="1461" s="32" customFormat="1" ht="10.5" x14ac:dyDescent="0.15"/>
    <row r="1462" s="32" customFormat="1" ht="10.5" x14ac:dyDescent="0.15"/>
    <row r="1463" s="32" customFormat="1" ht="10.5" x14ac:dyDescent="0.15"/>
    <row r="1464" s="32" customFormat="1" ht="10.5" x14ac:dyDescent="0.15"/>
    <row r="1465" s="32" customFormat="1" ht="10.5" x14ac:dyDescent="0.15"/>
    <row r="1466" s="32" customFormat="1" ht="10.5" x14ac:dyDescent="0.15"/>
    <row r="1467" s="32" customFormat="1" ht="10.5" x14ac:dyDescent="0.15"/>
    <row r="1468" s="32" customFormat="1" ht="10.5" x14ac:dyDescent="0.15"/>
    <row r="1469" s="32" customFormat="1" ht="10.5" x14ac:dyDescent="0.15"/>
    <row r="1470" s="32" customFormat="1" ht="10.5" x14ac:dyDescent="0.15"/>
    <row r="1471" s="32" customFormat="1" ht="10.5" x14ac:dyDescent="0.15"/>
    <row r="1472" s="32" customFormat="1" ht="10.5" x14ac:dyDescent="0.15"/>
    <row r="1473" s="32" customFormat="1" ht="10.5" x14ac:dyDescent="0.15"/>
    <row r="1474" s="32" customFormat="1" ht="10.5" x14ac:dyDescent="0.15"/>
    <row r="1475" s="32" customFormat="1" ht="10.5" x14ac:dyDescent="0.15"/>
    <row r="1476" s="32" customFormat="1" ht="10.5" x14ac:dyDescent="0.15"/>
    <row r="1477" s="32" customFormat="1" ht="10.5" x14ac:dyDescent="0.15"/>
    <row r="1478" s="32" customFormat="1" ht="10.5" x14ac:dyDescent="0.15"/>
    <row r="1479" s="32" customFormat="1" ht="10.5" x14ac:dyDescent="0.15"/>
    <row r="1480" s="32" customFormat="1" ht="10.5" x14ac:dyDescent="0.15"/>
    <row r="1481" s="32" customFormat="1" ht="10.5" x14ac:dyDescent="0.15"/>
    <row r="1482" s="32" customFormat="1" ht="10.5" x14ac:dyDescent="0.15"/>
    <row r="1483" s="32" customFormat="1" ht="10.5" x14ac:dyDescent="0.15"/>
    <row r="1484" s="32" customFormat="1" ht="10.5" x14ac:dyDescent="0.15"/>
    <row r="1485" s="32" customFormat="1" ht="10.5" x14ac:dyDescent="0.15"/>
    <row r="1486" s="32" customFormat="1" ht="10.5" x14ac:dyDescent="0.15"/>
    <row r="1487" s="32" customFormat="1" ht="10.5" x14ac:dyDescent="0.15"/>
    <row r="1488" s="32" customFormat="1" ht="10.5" x14ac:dyDescent="0.15"/>
    <row r="1489" s="32" customFormat="1" ht="10.5" x14ac:dyDescent="0.15"/>
    <row r="1490" s="32" customFormat="1" ht="10.5" x14ac:dyDescent="0.15"/>
    <row r="1491" s="32" customFormat="1" ht="10.5" x14ac:dyDescent="0.15"/>
    <row r="1492" s="32" customFormat="1" ht="10.5" x14ac:dyDescent="0.15"/>
    <row r="1493" s="32" customFormat="1" ht="10.5" x14ac:dyDescent="0.15"/>
    <row r="1494" s="32" customFormat="1" ht="10.5" x14ac:dyDescent="0.15"/>
    <row r="1495" s="32" customFormat="1" ht="10.5" x14ac:dyDescent="0.15"/>
    <row r="1496" s="32" customFormat="1" ht="10.5" x14ac:dyDescent="0.15"/>
    <row r="1497" s="32" customFormat="1" ht="10.5" x14ac:dyDescent="0.15"/>
    <row r="1498" s="32" customFormat="1" ht="10.5" x14ac:dyDescent="0.15"/>
    <row r="1499" s="32" customFormat="1" ht="10.5" x14ac:dyDescent="0.15"/>
    <row r="1500" s="32" customFormat="1" ht="10.5" x14ac:dyDescent="0.15"/>
    <row r="1501" s="32" customFormat="1" ht="10.5" x14ac:dyDescent="0.15"/>
    <row r="1502" s="32" customFormat="1" ht="10.5" x14ac:dyDescent="0.15"/>
    <row r="1503" s="32" customFormat="1" ht="10.5" x14ac:dyDescent="0.15"/>
    <row r="1504" s="32" customFormat="1" ht="10.5" x14ac:dyDescent="0.15"/>
    <row r="1505" s="32" customFormat="1" ht="10.5" x14ac:dyDescent="0.15"/>
    <row r="1506" s="32" customFormat="1" ht="10.5" x14ac:dyDescent="0.15"/>
    <row r="1507" s="32" customFormat="1" ht="10.5" x14ac:dyDescent="0.15"/>
    <row r="1508" s="32" customFormat="1" ht="10.5" x14ac:dyDescent="0.15"/>
    <row r="1509" s="32" customFormat="1" ht="10.5" x14ac:dyDescent="0.15"/>
    <row r="1510" s="32" customFormat="1" ht="10.5" x14ac:dyDescent="0.15"/>
    <row r="1511" s="32" customFormat="1" ht="10.5" x14ac:dyDescent="0.15"/>
    <row r="1512" s="32" customFormat="1" ht="10.5" x14ac:dyDescent="0.15"/>
    <row r="1513" s="32" customFormat="1" ht="10.5" x14ac:dyDescent="0.15"/>
    <row r="1514" s="32" customFormat="1" ht="10.5" x14ac:dyDescent="0.15"/>
    <row r="1515" s="32" customFormat="1" ht="10.5" x14ac:dyDescent="0.15"/>
    <row r="1516" s="32" customFormat="1" ht="10.5" x14ac:dyDescent="0.15"/>
    <row r="1517" s="32" customFormat="1" ht="10.5" x14ac:dyDescent="0.15"/>
    <row r="1518" s="32" customFormat="1" ht="10.5" x14ac:dyDescent="0.15"/>
    <row r="1519" s="32" customFormat="1" ht="10.5" x14ac:dyDescent="0.15"/>
    <row r="1520" s="32" customFormat="1" ht="10.5" x14ac:dyDescent="0.15"/>
    <row r="1521" s="32" customFormat="1" ht="10.5" x14ac:dyDescent="0.15"/>
    <row r="1522" s="32" customFormat="1" ht="10.5" x14ac:dyDescent="0.15"/>
    <row r="1523" s="32" customFormat="1" ht="10.5" x14ac:dyDescent="0.15"/>
    <row r="1524" s="32" customFormat="1" ht="10.5" x14ac:dyDescent="0.15"/>
    <row r="1525" s="32" customFormat="1" ht="10.5" x14ac:dyDescent="0.15"/>
    <row r="1526" s="32" customFormat="1" ht="10.5" x14ac:dyDescent="0.15"/>
    <row r="1527" s="32" customFormat="1" ht="10.5" x14ac:dyDescent="0.15"/>
    <row r="1528" s="32" customFormat="1" ht="10.5" x14ac:dyDescent="0.15"/>
    <row r="1529" s="32" customFormat="1" ht="10.5" x14ac:dyDescent="0.15"/>
    <row r="1530" s="32" customFormat="1" ht="10.5" x14ac:dyDescent="0.15"/>
    <row r="1531" s="32" customFormat="1" ht="10.5" x14ac:dyDescent="0.15"/>
    <row r="1532" s="32" customFormat="1" ht="10.5" x14ac:dyDescent="0.15"/>
    <row r="1533" s="32" customFormat="1" ht="10.5" x14ac:dyDescent="0.15"/>
    <row r="1534" s="32" customFormat="1" ht="10.5" x14ac:dyDescent="0.15"/>
    <row r="1535" s="32" customFormat="1" ht="10.5" x14ac:dyDescent="0.15"/>
    <row r="1536" s="32" customFormat="1" ht="10.5" x14ac:dyDescent="0.15"/>
    <row r="1537" s="32" customFormat="1" ht="10.5" x14ac:dyDescent="0.15"/>
    <row r="1538" s="32" customFormat="1" ht="10.5" x14ac:dyDescent="0.15"/>
    <row r="1539" s="32" customFormat="1" ht="10.5" x14ac:dyDescent="0.15"/>
    <row r="1540" s="32" customFormat="1" ht="10.5" x14ac:dyDescent="0.15"/>
    <row r="1541" s="32" customFormat="1" ht="10.5" x14ac:dyDescent="0.15"/>
    <row r="1542" s="32" customFormat="1" ht="10.5" x14ac:dyDescent="0.15"/>
    <row r="1543" s="32" customFormat="1" ht="10.5" x14ac:dyDescent="0.15"/>
    <row r="1544" s="32" customFormat="1" ht="10.5" x14ac:dyDescent="0.15"/>
    <row r="1545" s="32" customFormat="1" ht="10.5" x14ac:dyDescent="0.15"/>
    <row r="1546" s="32" customFormat="1" ht="10.5" x14ac:dyDescent="0.15"/>
    <row r="1547" s="32" customFormat="1" ht="10.5" x14ac:dyDescent="0.15"/>
    <row r="1548" s="32" customFormat="1" ht="10.5" x14ac:dyDescent="0.15"/>
    <row r="1549" s="32" customFormat="1" ht="10.5" x14ac:dyDescent="0.15"/>
    <row r="1550" s="32" customFormat="1" ht="10.5" x14ac:dyDescent="0.15"/>
    <row r="1551" s="32" customFormat="1" ht="10.5" x14ac:dyDescent="0.15"/>
    <row r="1552" s="32" customFormat="1" ht="10.5" x14ac:dyDescent="0.15"/>
    <row r="1553" s="32" customFormat="1" ht="10.5" x14ac:dyDescent="0.15"/>
    <row r="1554" s="32" customFormat="1" ht="10.5" x14ac:dyDescent="0.15"/>
    <row r="1555" s="32" customFormat="1" ht="10.5" x14ac:dyDescent="0.15"/>
    <row r="1556" s="32" customFormat="1" ht="10.5" x14ac:dyDescent="0.15"/>
    <row r="1557" s="32" customFormat="1" ht="10.5" x14ac:dyDescent="0.15"/>
    <row r="1558" s="32" customFormat="1" ht="10.5" x14ac:dyDescent="0.15"/>
    <row r="1559" s="32" customFormat="1" ht="10.5" x14ac:dyDescent="0.15"/>
    <row r="1560" s="32" customFormat="1" ht="10.5" x14ac:dyDescent="0.15"/>
    <row r="1561" s="32" customFormat="1" ht="10.5" x14ac:dyDescent="0.15"/>
    <row r="1562" s="32" customFormat="1" ht="10.5" x14ac:dyDescent="0.15"/>
    <row r="1563" s="32" customFormat="1" ht="10.5" x14ac:dyDescent="0.15"/>
    <row r="1564" s="32" customFormat="1" ht="10.5" x14ac:dyDescent="0.15"/>
    <row r="1565" s="32" customFormat="1" ht="10.5" x14ac:dyDescent="0.15"/>
    <row r="1566" s="32" customFormat="1" ht="10.5" x14ac:dyDescent="0.15"/>
    <row r="1567" s="32" customFormat="1" ht="10.5" x14ac:dyDescent="0.15"/>
    <row r="1568" s="32" customFormat="1" ht="10.5" x14ac:dyDescent="0.15"/>
    <row r="1569" s="32" customFormat="1" ht="10.5" x14ac:dyDescent="0.15"/>
    <row r="1570" s="32" customFormat="1" ht="10.5" x14ac:dyDescent="0.15"/>
    <row r="1571" s="32" customFormat="1" ht="10.5" x14ac:dyDescent="0.15"/>
    <row r="1572" s="32" customFormat="1" ht="10.5" x14ac:dyDescent="0.15"/>
    <row r="1573" s="32" customFormat="1" ht="10.5" x14ac:dyDescent="0.15"/>
    <row r="1574" s="32" customFormat="1" ht="10.5" x14ac:dyDescent="0.15"/>
    <row r="1575" s="32" customFormat="1" ht="10.5" x14ac:dyDescent="0.15"/>
    <row r="1576" s="32" customFormat="1" ht="10.5" x14ac:dyDescent="0.15"/>
    <row r="1577" s="32" customFormat="1" ht="10.5" x14ac:dyDescent="0.15"/>
    <row r="1578" s="32" customFormat="1" ht="10.5" x14ac:dyDescent="0.15"/>
    <row r="1579" s="32" customFormat="1" ht="10.5" x14ac:dyDescent="0.15"/>
    <row r="1580" s="32" customFormat="1" ht="10.5" x14ac:dyDescent="0.15"/>
    <row r="1581" s="32" customFormat="1" ht="10.5" x14ac:dyDescent="0.15"/>
    <row r="1582" s="32" customFormat="1" ht="10.5" x14ac:dyDescent="0.15"/>
    <row r="1583" s="32" customFormat="1" ht="10.5" x14ac:dyDescent="0.15"/>
    <row r="1584" s="32" customFormat="1" ht="10.5" x14ac:dyDescent="0.15"/>
    <row r="1585" s="32" customFormat="1" ht="10.5" x14ac:dyDescent="0.15"/>
    <row r="1586" s="32" customFormat="1" ht="10.5" x14ac:dyDescent="0.15"/>
    <row r="1587" s="32" customFormat="1" ht="10.5" x14ac:dyDescent="0.15"/>
    <row r="1588" s="32" customFormat="1" ht="10.5" x14ac:dyDescent="0.15"/>
    <row r="1589" s="32" customFormat="1" ht="10.5" x14ac:dyDescent="0.15"/>
    <row r="1590" s="32" customFormat="1" ht="10.5" x14ac:dyDescent="0.15"/>
    <row r="1591" s="32" customFormat="1" ht="10.5" x14ac:dyDescent="0.15"/>
    <row r="1592" s="32" customFormat="1" ht="10.5" x14ac:dyDescent="0.15"/>
    <row r="1593" s="32" customFormat="1" ht="10.5" x14ac:dyDescent="0.15"/>
    <row r="1594" s="32" customFormat="1" ht="10.5" x14ac:dyDescent="0.15"/>
    <row r="1595" s="32" customFormat="1" ht="10.5" x14ac:dyDescent="0.15"/>
    <row r="1596" s="32" customFormat="1" ht="10.5" x14ac:dyDescent="0.15"/>
    <row r="1597" s="32" customFormat="1" ht="10.5" x14ac:dyDescent="0.15"/>
    <row r="1598" s="32" customFormat="1" ht="10.5" x14ac:dyDescent="0.15"/>
    <row r="1599" s="32" customFormat="1" ht="10.5" x14ac:dyDescent="0.15"/>
    <row r="1600" s="32" customFormat="1" ht="10.5" x14ac:dyDescent="0.15"/>
    <row r="1601" s="32" customFormat="1" ht="10.5" x14ac:dyDescent="0.15"/>
    <row r="1602" s="32" customFormat="1" ht="10.5" x14ac:dyDescent="0.15"/>
    <row r="1603" s="32" customFormat="1" ht="10.5" x14ac:dyDescent="0.15"/>
    <row r="1604" s="32" customFormat="1" ht="10.5" x14ac:dyDescent="0.15"/>
    <row r="1605" s="32" customFormat="1" ht="10.5" x14ac:dyDescent="0.15"/>
    <row r="1606" s="32" customFormat="1" ht="10.5" x14ac:dyDescent="0.15"/>
    <row r="1607" s="32" customFormat="1" ht="10.5" x14ac:dyDescent="0.15"/>
    <row r="1608" s="32" customFormat="1" ht="10.5" x14ac:dyDescent="0.15"/>
    <row r="1609" s="32" customFormat="1" ht="10.5" x14ac:dyDescent="0.15"/>
    <row r="1610" s="32" customFormat="1" ht="10.5" x14ac:dyDescent="0.15"/>
    <row r="1611" s="32" customFormat="1" ht="10.5" x14ac:dyDescent="0.15"/>
    <row r="1612" s="32" customFormat="1" ht="10.5" x14ac:dyDescent="0.15"/>
    <row r="1613" s="32" customFormat="1" ht="10.5" x14ac:dyDescent="0.15"/>
    <row r="1614" s="32" customFormat="1" ht="10.5" x14ac:dyDescent="0.15"/>
    <row r="1615" s="32" customFormat="1" ht="10.5" x14ac:dyDescent="0.15"/>
    <row r="1616" s="32" customFormat="1" ht="10.5" x14ac:dyDescent="0.15"/>
    <row r="1617" s="32" customFormat="1" ht="10.5" x14ac:dyDescent="0.15"/>
    <row r="1618" s="32" customFormat="1" ht="10.5" x14ac:dyDescent="0.15"/>
    <row r="1619" s="32" customFormat="1" ht="10.5" x14ac:dyDescent="0.15"/>
    <row r="1620" s="32" customFormat="1" ht="10.5" x14ac:dyDescent="0.15"/>
    <row r="1621" s="32" customFormat="1" ht="10.5" x14ac:dyDescent="0.15"/>
    <row r="1622" s="32" customFormat="1" ht="10.5" x14ac:dyDescent="0.15"/>
    <row r="1623" s="32" customFormat="1" ht="10.5" x14ac:dyDescent="0.15"/>
    <row r="1624" s="32" customFormat="1" ht="10.5" x14ac:dyDescent="0.15"/>
    <row r="1625" s="32" customFormat="1" ht="10.5" x14ac:dyDescent="0.15"/>
    <row r="1626" s="32" customFormat="1" ht="10.5" x14ac:dyDescent="0.15"/>
    <row r="1627" s="32" customFormat="1" ht="10.5" x14ac:dyDescent="0.15"/>
    <row r="1628" s="32" customFormat="1" ht="10.5" x14ac:dyDescent="0.15"/>
    <row r="1629" s="32" customFormat="1" ht="10.5" x14ac:dyDescent="0.15"/>
    <row r="1630" s="32" customFormat="1" ht="10.5" x14ac:dyDescent="0.15"/>
    <row r="1631" s="32" customFormat="1" ht="10.5" x14ac:dyDescent="0.15"/>
    <row r="1632" s="32" customFormat="1" ht="10.5" x14ac:dyDescent="0.15"/>
    <row r="1633" s="32" customFormat="1" ht="10.5" x14ac:dyDescent="0.15"/>
    <row r="1634" s="32" customFormat="1" ht="10.5" x14ac:dyDescent="0.15"/>
    <row r="1635" s="32" customFormat="1" ht="10.5" x14ac:dyDescent="0.15"/>
    <row r="1636" s="32" customFormat="1" ht="10.5" x14ac:dyDescent="0.15"/>
    <row r="1637" s="32" customFormat="1" ht="10.5" x14ac:dyDescent="0.15"/>
    <row r="1638" s="32" customFormat="1" ht="10.5" x14ac:dyDescent="0.15"/>
    <row r="1639" s="32" customFormat="1" ht="10.5" x14ac:dyDescent="0.15"/>
    <row r="1640" s="32" customFormat="1" ht="10.5" x14ac:dyDescent="0.15"/>
    <row r="1641" s="32" customFormat="1" ht="10.5" x14ac:dyDescent="0.15"/>
    <row r="1642" s="32" customFormat="1" ht="10.5" x14ac:dyDescent="0.15"/>
    <row r="1643" s="32" customFormat="1" ht="10.5" x14ac:dyDescent="0.15"/>
    <row r="1644" s="32" customFormat="1" ht="10.5" x14ac:dyDescent="0.15"/>
    <row r="1645" s="32" customFormat="1" ht="10.5" x14ac:dyDescent="0.15"/>
    <row r="1646" s="32" customFormat="1" ht="10.5" x14ac:dyDescent="0.15"/>
    <row r="1647" s="32" customFormat="1" ht="10.5" x14ac:dyDescent="0.15"/>
    <row r="1648" s="32" customFormat="1" ht="10.5" x14ac:dyDescent="0.15"/>
    <row r="1649" s="32" customFormat="1" ht="10.5" x14ac:dyDescent="0.15"/>
    <row r="1650" s="32" customFormat="1" ht="10.5" x14ac:dyDescent="0.15"/>
    <row r="1651" s="32" customFormat="1" ht="10.5" x14ac:dyDescent="0.15"/>
    <row r="1652" s="32" customFormat="1" ht="10.5" x14ac:dyDescent="0.15"/>
    <row r="1653" s="32" customFormat="1" ht="10.5" x14ac:dyDescent="0.15"/>
    <row r="1654" s="32" customFormat="1" ht="10.5" x14ac:dyDescent="0.15"/>
    <row r="1655" s="32" customFormat="1" ht="10.5" x14ac:dyDescent="0.15"/>
    <row r="1656" s="32" customFormat="1" ht="10.5" x14ac:dyDescent="0.15"/>
    <row r="1657" s="32" customFormat="1" ht="10.5" x14ac:dyDescent="0.15"/>
    <row r="1658" s="32" customFormat="1" ht="10.5" x14ac:dyDescent="0.15"/>
    <row r="1659" s="32" customFormat="1" ht="10.5" x14ac:dyDescent="0.15"/>
    <row r="1660" s="32" customFormat="1" ht="10.5" x14ac:dyDescent="0.15"/>
    <row r="1661" s="32" customFormat="1" ht="10.5" x14ac:dyDescent="0.15"/>
    <row r="1662" s="32" customFormat="1" ht="10.5" x14ac:dyDescent="0.15"/>
    <row r="1663" s="32" customFormat="1" ht="10.5" x14ac:dyDescent="0.15"/>
    <row r="1664" s="32" customFormat="1" ht="10.5" x14ac:dyDescent="0.15"/>
    <row r="1665" s="32" customFormat="1" ht="10.5" x14ac:dyDescent="0.15"/>
    <row r="1666" s="32" customFormat="1" ht="10.5" x14ac:dyDescent="0.15"/>
    <row r="1667" s="32" customFormat="1" ht="10.5" x14ac:dyDescent="0.15"/>
    <row r="1668" s="32" customFormat="1" ht="10.5" x14ac:dyDescent="0.15"/>
    <row r="1669" s="32" customFormat="1" ht="10.5" x14ac:dyDescent="0.15"/>
    <row r="1670" s="32" customFormat="1" ht="10.5" x14ac:dyDescent="0.15"/>
    <row r="1671" s="32" customFormat="1" ht="10.5" x14ac:dyDescent="0.15"/>
    <row r="1672" s="32" customFormat="1" ht="10.5" x14ac:dyDescent="0.15"/>
    <row r="1673" s="32" customFormat="1" ht="10.5" x14ac:dyDescent="0.15"/>
    <row r="1674" s="32" customFormat="1" ht="10.5" x14ac:dyDescent="0.15"/>
    <row r="1675" s="32" customFormat="1" ht="10.5" x14ac:dyDescent="0.15"/>
    <row r="1676" s="32" customFormat="1" ht="10.5" x14ac:dyDescent="0.15"/>
    <row r="1677" s="32" customFormat="1" ht="10.5" x14ac:dyDescent="0.15"/>
    <row r="1678" s="32" customFormat="1" ht="10.5" x14ac:dyDescent="0.15"/>
    <row r="1679" s="32" customFormat="1" ht="10.5" x14ac:dyDescent="0.15"/>
    <row r="1680" s="32" customFormat="1" ht="10.5" x14ac:dyDescent="0.15"/>
    <row r="1681" s="32" customFormat="1" ht="10.5" x14ac:dyDescent="0.15"/>
    <row r="1682" s="32" customFormat="1" ht="10.5" x14ac:dyDescent="0.15"/>
    <row r="1683" s="32" customFormat="1" ht="10.5" x14ac:dyDescent="0.15"/>
    <row r="1684" s="32" customFormat="1" ht="10.5" x14ac:dyDescent="0.15"/>
    <row r="1685" s="32" customFormat="1" ht="10.5" x14ac:dyDescent="0.15"/>
    <row r="1686" s="32" customFormat="1" ht="10.5" x14ac:dyDescent="0.15"/>
    <row r="1687" s="32" customFormat="1" ht="10.5" x14ac:dyDescent="0.15"/>
    <row r="1688" s="32" customFormat="1" ht="10.5" x14ac:dyDescent="0.15"/>
    <row r="1689" s="32" customFormat="1" ht="10.5" x14ac:dyDescent="0.15"/>
    <row r="1690" s="32" customFormat="1" ht="10.5" x14ac:dyDescent="0.15"/>
    <row r="1691" s="32" customFormat="1" ht="10.5" x14ac:dyDescent="0.15"/>
    <row r="1692" s="32" customFormat="1" ht="10.5" x14ac:dyDescent="0.15"/>
    <row r="1693" s="32" customFormat="1" ht="10.5" x14ac:dyDescent="0.15"/>
    <row r="1694" s="32" customFormat="1" ht="10.5" x14ac:dyDescent="0.15"/>
    <row r="1695" s="32" customFormat="1" ht="10.5" x14ac:dyDescent="0.15"/>
    <row r="1696" s="32" customFormat="1" ht="10.5" x14ac:dyDescent="0.15"/>
    <row r="1697" s="32" customFormat="1" ht="10.5" x14ac:dyDescent="0.15"/>
    <row r="1698" s="32" customFormat="1" ht="10.5" x14ac:dyDescent="0.15"/>
    <row r="1699" s="32" customFormat="1" ht="10.5" x14ac:dyDescent="0.15"/>
    <row r="1700" s="32" customFormat="1" ht="10.5" x14ac:dyDescent="0.15"/>
    <row r="1701" s="32" customFormat="1" ht="10.5" x14ac:dyDescent="0.15"/>
    <row r="1702" s="32" customFormat="1" ht="10.5" x14ac:dyDescent="0.15"/>
    <row r="1703" s="32" customFormat="1" ht="10.5" x14ac:dyDescent="0.15"/>
    <row r="1704" s="32" customFormat="1" ht="10.5" x14ac:dyDescent="0.15"/>
    <row r="1705" s="32" customFormat="1" ht="10.5" x14ac:dyDescent="0.15"/>
    <row r="1706" s="32" customFormat="1" ht="10.5" x14ac:dyDescent="0.15"/>
    <row r="1707" s="32" customFormat="1" ht="10.5" x14ac:dyDescent="0.15"/>
    <row r="1708" s="32" customFormat="1" ht="10.5" x14ac:dyDescent="0.15"/>
    <row r="1709" s="32" customFormat="1" ht="10.5" x14ac:dyDescent="0.15"/>
    <row r="1710" s="32" customFormat="1" ht="10.5" x14ac:dyDescent="0.15"/>
    <row r="1711" s="32" customFormat="1" ht="10.5" x14ac:dyDescent="0.15"/>
    <row r="1712" s="32" customFormat="1" ht="10.5" x14ac:dyDescent="0.15"/>
    <row r="1713" s="32" customFormat="1" ht="10.5" x14ac:dyDescent="0.15"/>
    <row r="1714" s="32" customFormat="1" ht="10.5" x14ac:dyDescent="0.15"/>
    <row r="1715" s="32" customFormat="1" ht="10.5" x14ac:dyDescent="0.15"/>
    <row r="1716" s="32" customFormat="1" ht="10.5" x14ac:dyDescent="0.15"/>
    <row r="1717" s="32" customFormat="1" ht="10.5" x14ac:dyDescent="0.15"/>
    <row r="1718" s="32" customFormat="1" ht="10.5" x14ac:dyDescent="0.15"/>
    <row r="1719" s="32" customFormat="1" ht="10.5" x14ac:dyDescent="0.15"/>
    <row r="1720" s="32" customFormat="1" ht="10.5" x14ac:dyDescent="0.15"/>
    <row r="1721" s="32" customFormat="1" ht="10.5" x14ac:dyDescent="0.15"/>
    <row r="1722" s="32" customFormat="1" ht="10.5" x14ac:dyDescent="0.15"/>
    <row r="1723" s="32" customFormat="1" ht="10.5" x14ac:dyDescent="0.15"/>
    <row r="1724" s="32" customFormat="1" ht="10.5" x14ac:dyDescent="0.15"/>
    <row r="1725" s="32" customFormat="1" ht="10.5" x14ac:dyDescent="0.15"/>
    <row r="1726" s="32" customFormat="1" ht="10.5" x14ac:dyDescent="0.15"/>
    <row r="1727" s="32" customFormat="1" ht="10.5" x14ac:dyDescent="0.15"/>
    <row r="1728" s="32" customFormat="1" ht="10.5" x14ac:dyDescent="0.15"/>
    <row r="1729" s="32" customFormat="1" ht="10.5" x14ac:dyDescent="0.15"/>
    <row r="1730" s="32" customFormat="1" ht="10.5" x14ac:dyDescent="0.15"/>
    <row r="1731" s="32" customFormat="1" ht="10.5" x14ac:dyDescent="0.15"/>
    <row r="1732" s="32" customFormat="1" ht="10.5" x14ac:dyDescent="0.15"/>
    <row r="1733" s="32" customFormat="1" ht="10.5" x14ac:dyDescent="0.15"/>
    <row r="1734" s="32" customFormat="1" ht="10.5" x14ac:dyDescent="0.15"/>
    <row r="1735" s="32" customFormat="1" ht="10.5" x14ac:dyDescent="0.15"/>
    <row r="1736" s="32" customFormat="1" ht="10.5" x14ac:dyDescent="0.15"/>
    <row r="1737" s="32" customFormat="1" ht="10.5" x14ac:dyDescent="0.15"/>
    <row r="1738" s="32" customFormat="1" ht="10.5" x14ac:dyDescent="0.15"/>
    <row r="1739" s="32" customFormat="1" ht="10.5" x14ac:dyDescent="0.15"/>
    <row r="1740" s="32" customFormat="1" ht="10.5" x14ac:dyDescent="0.15"/>
    <row r="1741" s="32" customFormat="1" ht="10.5" x14ac:dyDescent="0.15"/>
    <row r="1742" s="32" customFormat="1" ht="10.5" x14ac:dyDescent="0.15"/>
    <row r="1743" s="32" customFormat="1" ht="10.5" x14ac:dyDescent="0.15"/>
    <row r="1744" s="32" customFormat="1" ht="10.5" x14ac:dyDescent="0.15"/>
    <row r="1745" s="32" customFormat="1" ht="10.5" x14ac:dyDescent="0.15"/>
    <row r="1746" s="32" customFormat="1" ht="10.5" x14ac:dyDescent="0.15"/>
    <row r="1747" s="32" customFormat="1" ht="10.5" x14ac:dyDescent="0.15"/>
    <row r="1748" s="32" customFormat="1" ht="10.5" x14ac:dyDescent="0.15"/>
    <row r="1749" s="32" customFormat="1" ht="10.5" x14ac:dyDescent="0.15"/>
    <row r="1750" s="32" customFormat="1" ht="10.5" x14ac:dyDescent="0.15"/>
    <row r="1751" s="32" customFormat="1" ht="10.5" x14ac:dyDescent="0.15"/>
    <row r="1752" s="32" customFormat="1" ht="10.5" x14ac:dyDescent="0.15"/>
    <row r="1753" s="32" customFormat="1" ht="10.5" x14ac:dyDescent="0.15"/>
    <row r="1754" s="32" customFormat="1" ht="10.5" x14ac:dyDescent="0.15"/>
    <row r="1755" s="32" customFormat="1" ht="10.5" x14ac:dyDescent="0.15"/>
    <row r="1756" s="32" customFormat="1" ht="10.5" x14ac:dyDescent="0.15"/>
    <row r="1757" s="32" customFormat="1" ht="10.5" x14ac:dyDescent="0.15"/>
    <row r="1758" s="32" customFormat="1" ht="10.5" x14ac:dyDescent="0.15"/>
    <row r="1759" s="32" customFormat="1" ht="10.5" x14ac:dyDescent="0.15"/>
    <row r="1760" s="32" customFormat="1" ht="10.5" x14ac:dyDescent="0.15"/>
    <row r="1761" s="32" customFormat="1" ht="10.5" x14ac:dyDescent="0.15"/>
    <row r="1762" s="32" customFormat="1" ht="10.5" x14ac:dyDescent="0.15"/>
    <row r="1763" s="32" customFormat="1" ht="10.5" x14ac:dyDescent="0.15"/>
    <row r="1764" s="32" customFormat="1" ht="10.5" x14ac:dyDescent="0.15"/>
    <row r="1765" s="32" customFormat="1" ht="10.5" x14ac:dyDescent="0.15"/>
    <row r="1766" s="32" customFormat="1" ht="10.5" x14ac:dyDescent="0.15"/>
    <row r="1767" s="32" customFormat="1" ht="10.5" x14ac:dyDescent="0.15"/>
    <row r="1768" s="32" customFormat="1" ht="10.5" x14ac:dyDescent="0.15"/>
    <row r="1769" s="32" customFormat="1" ht="10.5" x14ac:dyDescent="0.15"/>
    <row r="1770" s="32" customFormat="1" ht="10.5" x14ac:dyDescent="0.15"/>
    <row r="1771" s="32" customFormat="1" ht="10.5" x14ac:dyDescent="0.15"/>
    <row r="1772" s="32" customFormat="1" ht="10.5" x14ac:dyDescent="0.15"/>
    <row r="1773" s="32" customFormat="1" ht="10.5" x14ac:dyDescent="0.15"/>
    <row r="1774" s="32" customFormat="1" ht="10.5" x14ac:dyDescent="0.15"/>
    <row r="1775" s="32" customFormat="1" ht="10.5" x14ac:dyDescent="0.15"/>
    <row r="1776" s="32" customFormat="1" ht="10.5" x14ac:dyDescent="0.15"/>
    <row r="1777" s="32" customFormat="1" ht="10.5" x14ac:dyDescent="0.15"/>
    <row r="1778" s="32" customFormat="1" ht="10.5" x14ac:dyDescent="0.15"/>
    <row r="1779" s="32" customFormat="1" ht="10.5" x14ac:dyDescent="0.15"/>
    <row r="1780" s="32" customFormat="1" ht="10.5" x14ac:dyDescent="0.15"/>
    <row r="1781" s="32" customFormat="1" ht="10.5" x14ac:dyDescent="0.15"/>
    <row r="1782" s="32" customFormat="1" ht="10.5" x14ac:dyDescent="0.15"/>
    <row r="1783" s="32" customFormat="1" ht="10.5" x14ac:dyDescent="0.15"/>
    <row r="1784" s="32" customFormat="1" ht="10.5" x14ac:dyDescent="0.15"/>
    <row r="1785" s="32" customFormat="1" ht="10.5" x14ac:dyDescent="0.15"/>
    <row r="1786" s="32" customFormat="1" ht="10.5" x14ac:dyDescent="0.15"/>
    <row r="1787" s="32" customFormat="1" ht="10.5" x14ac:dyDescent="0.15"/>
    <row r="1788" s="32" customFormat="1" ht="10.5" x14ac:dyDescent="0.15"/>
    <row r="1789" s="32" customFormat="1" ht="10.5" x14ac:dyDescent="0.15"/>
    <row r="1790" s="32" customFormat="1" ht="10.5" x14ac:dyDescent="0.15"/>
    <row r="1791" s="32" customFormat="1" ht="10.5" x14ac:dyDescent="0.15"/>
    <row r="1792" s="32" customFormat="1" ht="10.5" x14ac:dyDescent="0.15"/>
    <row r="1793" s="32" customFormat="1" ht="10.5" x14ac:dyDescent="0.15"/>
    <row r="1794" s="32" customFormat="1" ht="10.5" x14ac:dyDescent="0.15"/>
    <row r="1795" s="32" customFormat="1" ht="10.5" x14ac:dyDescent="0.15"/>
    <row r="1796" s="32" customFormat="1" ht="10.5" x14ac:dyDescent="0.15"/>
    <row r="1797" s="32" customFormat="1" ht="10.5" x14ac:dyDescent="0.15"/>
    <row r="1798" s="32" customFormat="1" ht="10.5" x14ac:dyDescent="0.15"/>
    <row r="1799" s="32" customFormat="1" ht="10.5" x14ac:dyDescent="0.15"/>
    <row r="1800" s="32" customFormat="1" ht="10.5" x14ac:dyDescent="0.15"/>
    <row r="1801" s="32" customFormat="1" ht="10.5" x14ac:dyDescent="0.15"/>
    <row r="1802" s="32" customFormat="1" ht="10.5" x14ac:dyDescent="0.15"/>
    <row r="1803" s="32" customFormat="1" ht="10.5" x14ac:dyDescent="0.15"/>
    <row r="1804" s="32" customFormat="1" ht="10.5" x14ac:dyDescent="0.15"/>
    <row r="1805" s="32" customFormat="1" ht="10.5" x14ac:dyDescent="0.15"/>
    <row r="1806" s="32" customFormat="1" ht="10.5" x14ac:dyDescent="0.15"/>
    <row r="1807" s="32" customFormat="1" ht="10.5" x14ac:dyDescent="0.15"/>
    <row r="1808" s="32" customFormat="1" ht="10.5" x14ac:dyDescent="0.15"/>
    <row r="1809" s="32" customFormat="1" ht="10.5" x14ac:dyDescent="0.15"/>
    <row r="1810" s="32" customFormat="1" ht="10.5" x14ac:dyDescent="0.15"/>
    <row r="1811" s="32" customFormat="1" ht="10.5" x14ac:dyDescent="0.15"/>
    <row r="1812" s="32" customFormat="1" ht="10.5" x14ac:dyDescent="0.15"/>
    <row r="1813" s="32" customFormat="1" ht="10.5" x14ac:dyDescent="0.15"/>
    <row r="1814" s="32" customFormat="1" ht="10.5" x14ac:dyDescent="0.15"/>
    <row r="1815" s="32" customFormat="1" ht="10.5" x14ac:dyDescent="0.15"/>
    <row r="1816" s="32" customFormat="1" ht="10.5" x14ac:dyDescent="0.15"/>
    <row r="1817" s="32" customFormat="1" ht="10.5" x14ac:dyDescent="0.15"/>
    <row r="1818" s="32" customFormat="1" ht="10.5" x14ac:dyDescent="0.15"/>
    <row r="1819" s="32" customFormat="1" ht="10.5" x14ac:dyDescent="0.15"/>
    <row r="1820" s="32" customFormat="1" ht="10.5" x14ac:dyDescent="0.15"/>
    <row r="1821" s="32" customFormat="1" ht="10.5" x14ac:dyDescent="0.15"/>
    <row r="1822" s="32" customFormat="1" ht="10.5" x14ac:dyDescent="0.15"/>
    <row r="1823" s="32" customFormat="1" ht="10.5" x14ac:dyDescent="0.15"/>
    <row r="1824" s="32" customFormat="1" ht="10.5" x14ac:dyDescent="0.15"/>
    <row r="1825" s="32" customFormat="1" ht="10.5" x14ac:dyDescent="0.15"/>
    <row r="1826" s="32" customFormat="1" ht="10.5" x14ac:dyDescent="0.15"/>
    <row r="1827" s="32" customFormat="1" ht="10.5" x14ac:dyDescent="0.15"/>
    <row r="1828" s="32" customFormat="1" ht="10.5" x14ac:dyDescent="0.15"/>
    <row r="1829" s="32" customFormat="1" ht="10.5" x14ac:dyDescent="0.15"/>
    <row r="1830" s="32" customFormat="1" ht="10.5" x14ac:dyDescent="0.15"/>
    <row r="1831" s="32" customFormat="1" ht="10.5" x14ac:dyDescent="0.15"/>
    <row r="1832" s="32" customFormat="1" ht="10.5" x14ac:dyDescent="0.15"/>
    <row r="1833" s="32" customFormat="1" ht="10.5" x14ac:dyDescent="0.15"/>
    <row r="1834" s="32" customFormat="1" ht="10.5" x14ac:dyDescent="0.15"/>
    <row r="1835" s="32" customFormat="1" ht="10.5" x14ac:dyDescent="0.15"/>
    <row r="1836" s="32" customFormat="1" ht="10.5" x14ac:dyDescent="0.15"/>
    <row r="1837" s="32" customFormat="1" ht="10.5" x14ac:dyDescent="0.15"/>
    <row r="1838" s="32" customFormat="1" ht="10.5" x14ac:dyDescent="0.15"/>
    <row r="1839" s="32" customFormat="1" ht="10.5" x14ac:dyDescent="0.15"/>
    <row r="1840" s="32" customFormat="1" ht="10.5" x14ac:dyDescent="0.15"/>
    <row r="1841" s="32" customFormat="1" ht="10.5" x14ac:dyDescent="0.15"/>
    <row r="1842" s="32" customFormat="1" ht="10.5" x14ac:dyDescent="0.15"/>
    <row r="1843" s="32" customFormat="1" ht="10.5" x14ac:dyDescent="0.15"/>
    <row r="1844" s="32" customFormat="1" ht="10.5" x14ac:dyDescent="0.15"/>
    <row r="1845" s="32" customFormat="1" ht="10.5" x14ac:dyDescent="0.15"/>
    <row r="1846" s="32" customFormat="1" ht="10.5" x14ac:dyDescent="0.15"/>
    <row r="1847" s="32" customFormat="1" ht="10.5" x14ac:dyDescent="0.15"/>
    <row r="1848" s="32" customFormat="1" ht="10.5" x14ac:dyDescent="0.15"/>
    <row r="1849" s="32" customFormat="1" ht="10.5" x14ac:dyDescent="0.15"/>
    <row r="1850" s="32" customFormat="1" ht="10.5" x14ac:dyDescent="0.15"/>
    <row r="1851" s="32" customFormat="1" ht="10.5" x14ac:dyDescent="0.15"/>
    <row r="1852" s="32" customFormat="1" ht="10.5" x14ac:dyDescent="0.15"/>
    <row r="1853" s="32" customFormat="1" ht="10.5" x14ac:dyDescent="0.15"/>
    <row r="1854" s="32" customFormat="1" ht="10.5" x14ac:dyDescent="0.15"/>
    <row r="1855" s="32" customFormat="1" ht="10.5" x14ac:dyDescent="0.15"/>
    <row r="1856" s="32" customFormat="1" ht="10.5" x14ac:dyDescent="0.15"/>
    <row r="1857" s="32" customFormat="1" ht="10.5" x14ac:dyDescent="0.15"/>
    <row r="1858" s="32" customFormat="1" ht="10.5" x14ac:dyDescent="0.15"/>
    <row r="1859" s="32" customFormat="1" ht="10.5" x14ac:dyDescent="0.15"/>
    <row r="1860" s="32" customFormat="1" ht="10.5" x14ac:dyDescent="0.15"/>
    <row r="1861" s="32" customFormat="1" ht="10.5" x14ac:dyDescent="0.15"/>
    <row r="1862" s="32" customFormat="1" ht="10.5" x14ac:dyDescent="0.15"/>
    <row r="1863" s="32" customFormat="1" ht="10.5" x14ac:dyDescent="0.15"/>
    <row r="1864" s="32" customFormat="1" ht="10.5" x14ac:dyDescent="0.15"/>
    <row r="1865" s="32" customFormat="1" ht="10.5" x14ac:dyDescent="0.15"/>
    <row r="1866" s="32" customFormat="1" ht="10.5" x14ac:dyDescent="0.15"/>
    <row r="1867" s="32" customFormat="1" ht="10.5" x14ac:dyDescent="0.15"/>
    <row r="1868" s="32" customFormat="1" ht="10.5" x14ac:dyDescent="0.15"/>
    <row r="1869" s="32" customFormat="1" ht="10.5" x14ac:dyDescent="0.15"/>
    <row r="1870" s="32" customFormat="1" ht="10.5" x14ac:dyDescent="0.15"/>
    <row r="1871" s="32" customFormat="1" ht="10.5" x14ac:dyDescent="0.15"/>
    <row r="1872" s="32" customFormat="1" ht="10.5" x14ac:dyDescent="0.15"/>
    <row r="1873" s="32" customFormat="1" ht="10.5" x14ac:dyDescent="0.15"/>
    <row r="1874" s="32" customFormat="1" ht="10.5" x14ac:dyDescent="0.15"/>
    <row r="1875" s="32" customFormat="1" ht="10.5" x14ac:dyDescent="0.15"/>
    <row r="1876" s="32" customFormat="1" ht="10.5" x14ac:dyDescent="0.15"/>
    <row r="1877" s="32" customFormat="1" ht="10.5" x14ac:dyDescent="0.15"/>
    <row r="1878" s="32" customFormat="1" ht="10.5" x14ac:dyDescent="0.15"/>
    <row r="1879" s="32" customFormat="1" ht="10.5" x14ac:dyDescent="0.15"/>
    <row r="1880" s="32" customFormat="1" ht="10.5" x14ac:dyDescent="0.15"/>
    <row r="1881" s="32" customFormat="1" ht="10.5" x14ac:dyDescent="0.15"/>
    <row r="1882" s="32" customFormat="1" ht="10.5" x14ac:dyDescent="0.15"/>
    <row r="1883" s="32" customFormat="1" ht="10.5" x14ac:dyDescent="0.15"/>
    <row r="1884" s="32" customFormat="1" ht="10.5" x14ac:dyDescent="0.15"/>
    <row r="1885" s="32" customFormat="1" ht="10.5" x14ac:dyDescent="0.15"/>
    <row r="1886" s="32" customFormat="1" ht="10.5" x14ac:dyDescent="0.15"/>
    <row r="1887" s="32" customFormat="1" ht="10.5" x14ac:dyDescent="0.15"/>
    <row r="1888" s="32" customFormat="1" ht="10.5" x14ac:dyDescent="0.15"/>
    <row r="1889" s="32" customFormat="1" ht="10.5" x14ac:dyDescent="0.15"/>
    <row r="1890" s="32" customFormat="1" ht="10.5" x14ac:dyDescent="0.15"/>
    <row r="1891" s="32" customFormat="1" ht="10.5" x14ac:dyDescent="0.15"/>
    <row r="1892" s="32" customFormat="1" ht="10.5" x14ac:dyDescent="0.15"/>
    <row r="1893" s="32" customFormat="1" ht="10.5" x14ac:dyDescent="0.15"/>
    <row r="1894" s="32" customFormat="1" ht="10.5" x14ac:dyDescent="0.15"/>
    <row r="1895" s="32" customFormat="1" ht="10.5" x14ac:dyDescent="0.15"/>
    <row r="1896" s="32" customFormat="1" ht="10.5" x14ac:dyDescent="0.15"/>
    <row r="1897" s="32" customFormat="1" ht="10.5" x14ac:dyDescent="0.15"/>
    <row r="1898" s="32" customFormat="1" ht="10.5" x14ac:dyDescent="0.15"/>
    <row r="1899" s="32" customFormat="1" ht="10.5" x14ac:dyDescent="0.15"/>
    <row r="1900" s="32" customFormat="1" ht="10.5" x14ac:dyDescent="0.15"/>
    <row r="1901" s="32" customFormat="1" ht="10.5" x14ac:dyDescent="0.15"/>
    <row r="1902" s="32" customFormat="1" ht="10.5" x14ac:dyDescent="0.15"/>
    <row r="1903" s="32" customFormat="1" ht="10.5" x14ac:dyDescent="0.15"/>
    <row r="1904" s="32" customFormat="1" ht="10.5" x14ac:dyDescent="0.15"/>
    <row r="1905" s="32" customFormat="1" ht="10.5" x14ac:dyDescent="0.15"/>
    <row r="1906" s="32" customFormat="1" ht="10.5" x14ac:dyDescent="0.15"/>
    <row r="1907" s="32" customFormat="1" ht="10.5" x14ac:dyDescent="0.15"/>
    <row r="1908" s="32" customFormat="1" ht="10.5" x14ac:dyDescent="0.15"/>
    <row r="1909" s="32" customFormat="1" ht="10.5" x14ac:dyDescent="0.15"/>
    <row r="1910" s="32" customFormat="1" ht="10.5" x14ac:dyDescent="0.15"/>
    <row r="1911" s="32" customFormat="1" ht="10.5" x14ac:dyDescent="0.15"/>
    <row r="1912" s="32" customFormat="1" ht="10.5" x14ac:dyDescent="0.15"/>
    <row r="1913" s="32" customFormat="1" ht="10.5" x14ac:dyDescent="0.15"/>
    <row r="1914" s="32" customFormat="1" ht="10.5" x14ac:dyDescent="0.15"/>
    <row r="1915" s="32" customFormat="1" ht="10.5" x14ac:dyDescent="0.15"/>
    <row r="1916" s="32" customFormat="1" ht="10.5" x14ac:dyDescent="0.15"/>
    <row r="1917" s="32" customFormat="1" ht="10.5" x14ac:dyDescent="0.15"/>
    <row r="1918" s="32" customFormat="1" ht="10.5" x14ac:dyDescent="0.15"/>
    <row r="1919" s="32" customFormat="1" ht="10.5" x14ac:dyDescent="0.15"/>
    <row r="1920" s="32" customFormat="1" ht="10.5" x14ac:dyDescent="0.15"/>
    <row r="1921" s="32" customFormat="1" ht="10.5" x14ac:dyDescent="0.15"/>
    <row r="1922" s="32" customFormat="1" ht="10.5" x14ac:dyDescent="0.15"/>
    <row r="1923" s="32" customFormat="1" ht="10.5" x14ac:dyDescent="0.15"/>
    <row r="1924" s="32" customFormat="1" ht="10.5" x14ac:dyDescent="0.15"/>
    <row r="1925" s="32" customFormat="1" ht="10.5" x14ac:dyDescent="0.15"/>
    <row r="1926" s="32" customFormat="1" ht="10.5" x14ac:dyDescent="0.15"/>
    <row r="1927" s="32" customFormat="1" ht="10.5" x14ac:dyDescent="0.15"/>
    <row r="1928" s="32" customFormat="1" ht="10.5" x14ac:dyDescent="0.15"/>
    <row r="1929" s="32" customFormat="1" ht="10.5" x14ac:dyDescent="0.15"/>
    <row r="1930" s="32" customFormat="1" ht="10.5" x14ac:dyDescent="0.15"/>
    <row r="1931" s="32" customFormat="1" ht="10.5" x14ac:dyDescent="0.15"/>
    <row r="1932" s="32" customFormat="1" ht="10.5" x14ac:dyDescent="0.15"/>
    <row r="1933" s="32" customFormat="1" ht="10.5" x14ac:dyDescent="0.15"/>
    <row r="1934" s="32" customFormat="1" ht="10.5" x14ac:dyDescent="0.15"/>
    <row r="1935" s="32" customFormat="1" ht="10.5" x14ac:dyDescent="0.15"/>
    <row r="1936" s="32" customFormat="1" ht="10.5" x14ac:dyDescent="0.15"/>
    <row r="1937" s="32" customFormat="1" ht="10.5" x14ac:dyDescent="0.15"/>
    <row r="1938" s="32" customFormat="1" ht="10.5" x14ac:dyDescent="0.15"/>
    <row r="1939" s="32" customFormat="1" ht="10.5" x14ac:dyDescent="0.15"/>
    <row r="1940" s="32" customFormat="1" ht="10.5" x14ac:dyDescent="0.15"/>
    <row r="1941" s="32" customFormat="1" ht="10.5" x14ac:dyDescent="0.15"/>
    <row r="1942" s="32" customFormat="1" ht="10.5" x14ac:dyDescent="0.15"/>
    <row r="1943" s="32" customFormat="1" ht="10.5" x14ac:dyDescent="0.15"/>
    <row r="1944" s="32" customFormat="1" ht="10.5" x14ac:dyDescent="0.15"/>
    <row r="1945" s="32" customFormat="1" ht="10.5" x14ac:dyDescent="0.15"/>
    <row r="1946" s="32" customFormat="1" ht="10.5" x14ac:dyDescent="0.15"/>
    <row r="1947" s="32" customFormat="1" ht="10.5" x14ac:dyDescent="0.15"/>
    <row r="1948" s="32" customFormat="1" ht="10.5" x14ac:dyDescent="0.15"/>
    <row r="1949" s="32" customFormat="1" ht="10.5" x14ac:dyDescent="0.15"/>
    <row r="1950" s="32" customFormat="1" ht="10.5" x14ac:dyDescent="0.15"/>
    <row r="1951" s="32" customFormat="1" ht="10.5" x14ac:dyDescent="0.15"/>
    <row r="1952" s="32" customFormat="1" ht="10.5" x14ac:dyDescent="0.15"/>
    <row r="1953" s="32" customFormat="1" ht="10.5" x14ac:dyDescent="0.15"/>
    <row r="1954" s="32" customFormat="1" ht="10.5" x14ac:dyDescent="0.15"/>
    <row r="1955" s="32" customFormat="1" ht="10.5" x14ac:dyDescent="0.15"/>
    <row r="1956" s="32" customFormat="1" ht="10.5" x14ac:dyDescent="0.15"/>
    <row r="1957" s="32" customFormat="1" ht="10.5" x14ac:dyDescent="0.15"/>
    <row r="1958" s="32" customFormat="1" ht="10.5" x14ac:dyDescent="0.15"/>
    <row r="1959" s="32" customFormat="1" ht="10.5" x14ac:dyDescent="0.15"/>
    <row r="1960" s="32" customFormat="1" ht="10.5" x14ac:dyDescent="0.15"/>
    <row r="1961" s="32" customFormat="1" ht="10.5" x14ac:dyDescent="0.15"/>
    <row r="1962" s="32" customFormat="1" ht="10.5" x14ac:dyDescent="0.15"/>
    <row r="1963" s="32" customFormat="1" ht="10.5" x14ac:dyDescent="0.15"/>
    <row r="1964" s="32" customFormat="1" ht="10.5" x14ac:dyDescent="0.15"/>
    <row r="1965" s="32" customFormat="1" ht="10.5" x14ac:dyDescent="0.15"/>
    <row r="1966" s="32" customFormat="1" ht="10.5" x14ac:dyDescent="0.15"/>
    <row r="1967" s="32" customFormat="1" ht="10.5" x14ac:dyDescent="0.15"/>
    <row r="1968" s="32" customFormat="1" ht="10.5" x14ac:dyDescent="0.15"/>
    <row r="1969" s="32" customFormat="1" ht="10.5" x14ac:dyDescent="0.15"/>
    <row r="1970" s="32" customFormat="1" ht="10.5" x14ac:dyDescent="0.15"/>
    <row r="1971" s="32" customFormat="1" ht="10.5" x14ac:dyDescent="0.15"/>
    <row r="1972" s="32" customFormat="1" ht="10.5" x14ac:dyDescent="0.15"/>
    <row r="1973" s="32" customFormat="1" ht="10.5" x14ac:dyDescent="0.15"/>
    <row r="1974" s="32" customFormat="1" ht="10.5" x14ac:dyDescent="0.15"/>
    <row r="1975" s="32" customFormat="1" ht="10.5" x14ac:dyDescent="0.15"/>
    <row r="1976" s="32" customFormat="1" ht="10.5" x14ac:dyDescent="0.15"/>
    <row r="1977" s="32" customFormat="1" ht="10.5" x14ac:dyDescent="0.15"/>
    <row r="1978" s="32" customFormat="1" ht="10.5" x14ac:dyDescent="0.15"/>
    <row r="1979" s="32" customFormat="1" ht="10.5" x14ac:dyDescent="0.15"/>
    <row r="1980" s="32" customFormat="1" ht="10.5" x14ac:dyDescent="0.15"/>
    <row r="1981" s="32" customFormat="1" ht="10.5" x14ac:dyDescent="0.15"/>
    <row r="1982" s="32" customFormat="1" ht="10.5" x14ac:dyDescent="0.15"/>
    <row r="1983" s="32" customFormat="1" ht="10.5" x14ac:dyDescent="0.15"/>
    <row r="1984" s="32" customFormat="1" ht="10.5" x14ac:dyDescent="0.15"/>
    <row r="1985" s="32" customFormat="1" ht="10.5" x14ac:dyDescent="0.15"/>
    <row r="1986" s="32" customFormat="1" ht="10.5" x14ac:dyDescent="0.15"/>
    <row r="1987" s="32" customFormat="1" ht="10.5" x14ac:dyDescent="0.15"/>
    <row r="1988" s="32" customFormat="1" ht="10.5" x14ac:dyDescent="0.15"/>
    <row r="1989" s="32" customFormat="1" ht="10.5" x14ac:dyDescent="0.15"/>
    <row r="1990" s="32" customFormat="1" ht="10.5" x14ac:dyDescent="0.15"/>
    <row r="1991" s="32" customFormat="1" ht="10.5" x14ac:dyDescent="0.15"/>
    <row r="1992" s="32" customFormat="1" ht="10.5" x14ac:dyDescent="0.15"/>
    <row r="1993" s="32" customFormat="1" ht="10.5" x14ac:dyDescent="0.15"/>
    <row r="1994" s="32" customFormat="1" ht="10.5" x14ac:dyDescent="0.15"/>
    <row r="1995" s="32" customFormat="1" ht="10.5" x14ac:dyDescent="0.15"/>
    <row r="1996" s="32" customFormat="1" ht="10.5" x14ac:dyDescent="0.15"/>
    <row r="1997" s="32" customFormat="1" ht="10.5" x14ac:dyDescent="0.15"/>
    <row r="1998" s="32" customFormat="1" ht="10.5" x14ac:dyDescent="0.15"/>
    <row r="1999" s="32" customFormat="1" ht="10.5" x14ac:dyDescent="0.15"/>
    <row r="2000" s="32" customFormat="1" ht="10.5" x14ac:dyDescent="0.15"/>
  </sheetData>
  <mergeCells count="12">
    <mergeCell ref="A1:G1"/>
    <mergeCell ref="A2:G2"/>
    <mergeCell ref="C6:E6"/>
    <mergeCell ref="B7:B8"/>
    <mergeCell ref="C7:E7"/>
    <mergeCell ref="A3:G3"/>
    <mergeCell ref="A9:B9"/>
    <mergeCell ref="C9:D10"/>
    <mergeCell ref="A11:G12"/>
    <mergeCell ref="A13:A15"/>
    <mergeCell ref="B13:B15"/>
    <mergeCell ref="C13:G15"/>
  </mergeCells>
  <printOptions horizontalCentered="1"/>
  <pageMargins left="0.23622047244094491" right="0.23622047244094491" top="0.23622047244094491" bottom="0.23622047244094491" header="1.96"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MARIA FERNANDA CORONADO PEREZ</cp:lastModifiedBy>
  <cp:lastPrinted>2020-06-03T19:33:42Z</cp:lastPrinted>
  <dcterms:created xsi:type="dcterms:W3CDTF">2013-02-07T15:56:20Z</dcterms:created>
  <dcterms:modified xsi:type="dcterms:W3CDTF">2020-06-04T20:46:52Z</dcterms:modified>
</cp:coreProperties>
</file>